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5장\"/>
    </mc:Choice>
  </mc:AlternateContent>
  <xr:revisionPtr revIDLastSave="0" documentId="13_ncr:1_{58C4AFFA-9E45-4C79-A8C9-91A50BA20AA6}" xr6:coauthVersionLast="47" xr6:coauthVersionMax="47" xr10:uidLastSave="{00000000-0000-0000-0000-000000000000}"/>
  <bookViews>
    <workbookView xWindow="-108" yWindow="-108" windowWidth="30936" windowHeight="16896" xr2:uid="{8D38BC24-577A-4862-9E66-690C90E302CB}"/>
  </bookViews>
  <sheets>
    <sheet name="Sheet1" sheetId="1" r:id="rId1"/>
    <sheet name="신용카드" sheetId="3" r:id="rId2"/>
    <sheet name="저자의 계산기-연말정산 프로세스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3" l="1"/>
  <c r="C10" i="3"/>
  <c r="G9" i="3"/>
  <c r="K9" i="3" s="1"/>
  <c r="G8" i="3"/>
  <c r="K8" i="3" s="1"/>
  <c r="G7" i="3"/>
  <c r="K7" i="3" s="1"/>
  <c r="G6" i="3"/>
  <c r="K6" i="3" s="1"/>
  <c r="G5" i="3"/>
  <c r="K5" i="3" s="1"/>
  <c r="K10" i="3" s="1"/>
  <c r="L5" i="3" s="1"/>
  <c r="G14" i="3" s="1"/>
  <c r="K14" i="3" s="1"/>
  <c r="C56" i="1"/>
  <c r="K14" i="1" s="1"/>
  <c r="C34" i="1"/>
  <c r="K9" i="1" s="1"/>
  <c r="C25" i="1"/>
  <c r="K8" i="1" s="1"/>
  <c r="C21" i="1"/>
  <c r="K7" i="1" s="1"/>
  <c r="K16" i="1"/>
  <c r="C16" i="1"/>
  <c r="K6" i="1" s="1"/>
  <c r="K12" i="1"/>
  <c r="K11" i="1"/>
  <c r="G5" i="1"/>
  <c r="C5" i="1" s="1"/>
  <c r="C6" i="1" s="1"/>
  <c r="G4" i="1"/>
  <c r="C4" i="1"/>
  <c r="K3" i="1"/>
  <c r="G10" i="3" l="1"/>
  <c r="K4" i="1"/>
  <c r="K5" i="1"/>
  <c r="K10" i="1" s="1"/>
  <c r="C37" i="1"/>
  <c r="C40" i="1" s="1"/>
  <c r="C60" i="1" l="1"/>
  <c r="C61" i="1" s="1"/>
  <c r="K13" i="1"/>
  <c r="K15" i="1" s="1"/>
  <c r="K17" i="1" s="1"/>
</calcChain>
</file>

<file path=xl/sharedStrings.xml><?xml version="1.0" encoding="utf-8"?>
<sst xmlns="http://schemas.openxmlformats.org/spreadsheetml/2006/main" count="271" uniqueCount="173">
  <si>
    <t>STEP 01. 근로 소득 금액 계산하기</t>
    <phoneticPr fontId="2" type="noConversion"/>
  </si>
  <si>
    <t>연말정산 계산기 요약</t>
    <phoneticPr fontId="2" type="noConversion"/>
  </si>
  <si>
    <t>소득
금액</t>
    <phoneticPr fontId="2" type="noConversion"/>
  </si>
  <si>
    <t>총급여</t>
    <phoneticPr fontId="2" type="noConversion"/>
  </si>
  <si>
    <t>1단계</t>
    <phoneticPr fontId="2" type="noConversion"/>
  </si>
  <si>
    <t>총소득(총급여)</t>
    <phoneticPr fontId="2" type="noConversion"/>
  </si>
  <si>
    <t>근로 소득 공제</t>
    <phoneticPr fontId="2" type="noConversion"/>
  </si>
  <si>
    <t>-</t>
    <phoneticPr fontId="2" type="noConversion"/>
  </si>
  <si>
    <t>추가 공제액</t>
    <phoneticPr fontId="2" type="noConversion"/>
  </si>
  <si>
    <t>=</t>
    <phoneticPr fontId="2" type="noConversion"/>
  </si>
  <si>
    <t>근로 소득 금액</t>
    <phoneticPr fontId="2" type="noConversion"/>
  </si>
  <si>
    <t>2단계
~
3단계</t>
    <phoneticPr fontId="2" type="noConversion"/>
  </si>
  <si>
    <t>인적 공제</t>
    <phoneticPr fontId="2" type="noConversion"/>
  </si>
  <si>
    <t>공적 연금 보험료 공제</t>
    <phoneticPr fontId="2" type="noConversion"/>
  </si>
  <si>
    <t>STEP 02. 인적 공제 계산하기</t>
    <phoneticPr fontId="2" type="noConversion"/>
  </si>
  <si>
    <t>특별 소득 공제</t>
    <phoneticPr fontId="2" type="noConversion"/>
  </si>
  <si>
    <t>기본
공제</t>
    <phoneticPr fontId="2" type="noConversion"/>
  </si>
  <si>
    <t>본인</t>
    <phoneticPr fontId="2" type="noConversion"/>
  </si>
  <si>
    <t>그 외 소득 공제</t>
    <phoneticPr fontId="2" type="noConversion"/>
  </si>
  <si>
    <t>배우자</t>
    <phoneticPr fontId="2" type="noConversion"/>
  </si>
  <si>
    <t>배우자 150만 원</t>
    <phoneticPr fontId="2" type="noConversion"/>
  </si>
  <si>
    <t>과세 표준</t>
    <phoneticPr fontId="2" type="noConversion"/>
  </si>
  <si>
    <t>부양가족</t>
    <phoneticPr fontId="2" type="noConversion"/>
  </si>
  <si>
    <t>부양가족 1명당 150만 원</t>
  </si>
  <si>
    <t>4단계</t>
    <phoneticPr fontId="2" type="noConversion"/>
  </si>
  <si>
    <t>ⅹ</t>
    <phoneticPr fontId="2" type="noConversion"/>
  </si>
  <si>
    <t>세율</t>
    <phoneticPr fontId="2" type="noConversion"/>
  </si>
  <si>
    <t>추가
공제</t>
    <phoneticPr fontId="2" type="noConversion"/>
  </si>
  <si>
    <t>경로 우대 공제</t>
    <phoneticPr fontId="2" type="noConversion"/>
  </si>
  <si>
    <t>만 70세 이상 1명당 100만 원</t>
    <phoneticPr fontId="2" type="noConversion"/>
  </si>
  <si>
    <t>누진 공제액</t>
    <phoneticPr fontId="2" type="noConversion"/>
  </si>
  <si>
    <t>장애인 공제</t>
    <phoneticPr fontId="2" type="noConversion"/>
  </si>
  <si>
    <t>장애인 1명당 200만 원</t>
    <phoneticPr fontId="2" type="noConversion"/>
  </si>
  <si>
    <t>산출 세액</t>
    <phoneticPr fontId="2" type="noConversion"/>
  </si>
  <si>
    <t>부녀자 공제</t>
    <phoneticPr fontId="2" type="noConversion"/>
  </si>
  <si>
    <t>50만 원</t>
    <phoneticPr fontId="2" type="noConversion"/>
  </si>
  <si>
    <t>5단계</t>
    <phoneticPr fontId="2" type="noConversion"/>
  </si>
  <si>
    <t>세액 공제</t>
    <phoneticPr fontId="2" type="noConversion"/>
  </si>
  <si>
    <t>한부모 공제</t>
    <phoneticPr fontId="2" type="noConversion"/>
  </si>
  <si>
    <t>100만 원</t>
    <phoneticPr fontId="2" type="noConversion"/>
  </si>
  <si>
    <t>결정 세액</t>
    <phoneticPr fontId="2" type="noConversion"/>
  </si>
  <si>
    <t>인적 공제 총계</t>
    <phoneticPr fontId="2" type="noConversion"/>
  </si>
  <si>
    <t>6단계</t>
    <phoneticPr fontId="2" type="noConversion"/>
  </si>
  <si>
    <t>기납부 세액</t>
    <phoneticPr fontId="2" type="noConversion"/>
  </si>
  <si>
    <t>세금 환급(징수)액</t>
    <phoneticPr fontId="2" type="noConversion"/>
  </si>
  <si>
    <t>STEP 03. 그 외 소득 공제 계산하기</t>
    <phoneticPr fontId="2" type="noConversion"/>
  </si>
  <si>
    <t>공적
연금</t>
    <phoneticPr fontId="2" type="noConversion"/>
  </si>
  <si>
    <t>국민연금 본인 부담금</t>
    <phoneticPr fontId="2" type="noConversion"/>
  </si>
  <si>
    <t>국민연금 본인부담금</t>
    <phoneticPr fontId="2" type="noConversion"/>
  </si>
  <si>
    <t>공무원/군인/사학 연금</t>
    <phoneticPr fontId="2" type="noConversion"/>
  </si>
  <si>
    <t>기타공적연금 본인부담금</t>
    <phoneticPr fontId="2" type="noConversion"/>
  </si>
  <si>
    <t>공적 연금 총계</t>
    <phoneticPr fontId="2" type="noConversion"/>
  </si>
  <si>
    <t>특별
공제</t>
    <phoneticPr fontId="2" type="noConversion"/>
  </si>
  <si>
    <t>건강(고용)보험료 공제</t>
    <phoneticPr fontId="2" type="noConversion"/>
  </si>
  <si>
    <t>건강보험료 본인부담금</t>
    <phoneticPr fontId="2" type="noConversion"/>
  </si>
  <si>
    <t>주택 임차 차입금</t>
    <phoneticPr fontId="2" type="noConversion"/>
  </si>
  <si>
    <t>임차보증금 대출 원리금상환액</t>
    <phoneticPr fontId="2" type="noConversion"/>
  </si>
  <si>
    <t>장기 주택 저당 차입금</t>
    <phoneticPr fontId="2" type="noConversion"/>
  </si>
  <si>
    <t>주택저당대출 이자상환액</t>
    <phoneticPr fontId="2" type="noConversion"/>
  </si>
  <si>
    <t>특별 공제 총계</t>
    <phoneticPr fontId="2" type="noConversion"/>
  </si>
  <si>
    <t>기타</t>
    <phoneticPr fontId="2" type="noConversion"/>
  </si>
  <si>
    <t>신용카드 공제액</t>
    <phoneticPr fontId="2" type="noConversion"/>
  </si>
  <si>
    <t>신용카드, 체크카드, 현금영수증 사용액</t>
    <phoneticPr fontId="2" type="noConversion"/>
  </si>
  <si>
    <t>주택 마련 저축</t>
    <phoneticPr fontId="2" type="noConversion"/>
  </si>
  <si>
    <t>청약종합저축 납입액(연 240만 원 한도)</t>
    <phoneticPr fontId="2" type="noConversion"/>
  </si>
  <si>
    <t>개인연금 저축</t>
    <phoneticPr fontId="2" type="noConversion"/>
  </si>
  <si>
    <t>2001년 이전 가입 개인연금저축 납입액</t>
    <phoneticPr fontId="2" type="noConversion"/>
  </si>
  <si>
    <t>소상공인 공제 부금</t>
    <phoneticPr fontId="2" type="noConversion"/>
  </si>
  <si>
    <t>소상공인공제(노란우산) 납입액</t>
    <phoneticPr fontId="2" type="noConversion"/>
  </si>
  <si>
    <t>투자 조합 출자금</t>
    <phoneticPr fontId="2" type="noConversion"/>
  </si>
  <si>
    <t>벤처기업 등에 출자금 또는 투자금</t>
    <phoneticPr fontId="2" type="noConversion"/>
  </si>
  <si>
    <t>우리 사주 조합 출연금</t>
    <phoneticPr fontId="2" type="noConversion"/>
  </si>
  <si>
    <t>우리사주조합원의 우리사주 출자금</t>
    <phoneticPr fontId="2" type="noConversion"/>
  </si>
  <si>
    <t>중소기업 근로자</t>
    <phoneticPr fontId="2" type="noConversion"/>
  </si>
  <si>
    <t>장기 집합 투자 증권</t>
    <phoneticPr fontId="2" type="noConversion"/>
  </si>
  <si>
    <t>2016년 이전 가입 장기집합투자증권 납입액</t>
    <phoneticPr fontId="2" type="noConversion"/>
  </si>
  <si>
    <t>기타 공제 총계</t>
    <phoneticPr fontId="2" type="noConversion"/>
  </si>
  <si>
    <t>STEP 04. 산출 세액 계산하기</t>
    <phoneticPr fontId="2" type="noConversion"/>
  </si>
  <si>
    <t>산출
세액</t>
    <phoneticPr fontId="2" type="noConversion"/>
  </si>
  <si>
    <t>누진 공제</t>
    <phoneticPr fontId="2" type="noConversion"/>
  </si>
  <si>
    <t>STEP 05. 세액 공제 계산하기</t>
    <phoneticPr fontId="2" type="noConversion"/>
  </si>
  <si>
    <t>세액
공제</t>
    <phoneticPr fontId="2" type="noConversion"/>
  </si>
  <si>
    <t>근로 소득 세액 공제</t>
    <phoneticPr fontId="2" type="noConversion"/>
  </si>
  <si>
    <t>자녀 공제</t>
    <phoneticPr fontId="2" type="noConversion"/>
  </si>
  <si>
    <t>자녀 수, 출산/입양자</t>
    <phoneticPr fontId="2" type="noConversion"/>
  </si>
  <si>
    <t>연금 계좌 세액 공제</t>
    <phoneticPr fontId="2" type="noConversion"/>
  </si>
  <si>
    <t>납입액의 12~15%(최대 700만 원 한도)</t>
    <phoneticPr fontId="2" type="noConversion"/>
  </si>
  <si>
    <t>보장성 보험료</t>
    <phoneticPr fontId="2" type="noConversion"/>
  </si>
  <si>
    <t>납입액의 12~15%(최대 100만 원 한도)</t>
    <phoneticPr fontId="2" type="noConversion"/>
  </si>
  <si>
    <t>의료비</t>
    <phoneticPr fontId="2" type="noConversion"/>
  </si>
  <si>
    <t>총급여의 3% 초과분</t>
    <phoneticPr fontId="2" type="noConversion"/>
  </si>
  <si>
    <t>국내 교육비</t>
    <phoneticPr fontId="2" type="noConversion"/>
  </si>
  <si>
    <t>본인 및 부양가족</t>
    <phoneticPr fontId="2" type="noConversion"/>
  </si>
  <si>
    <t>국외 교육비</t>
    <phoneticPr fontId="2" type="noConversion"/>
  </si>
  <si>
    <t>기부금</t>
    <phoneticPr fontId="2" type="noConversion"/>
  </si>
  <si>
    <t>표준 세액 공제</t>
    <phoneticPr fontId="2" type="noConversion"/>
  </si>
  <si>
    <t>납세 조합</t>
    <phoneticPr fontId="2" type="noConversion"/>
  </si>
  <si>
    <t>미분양 주택 상환 이자</t>
    <phoneticPr fontId="2" type="noConversion"/>
  </si>
  <si>
    <t>외국 납부</t>
    <phoneticPr fontId="2" type="noConversion"/>
  </si>
  <si>
    <t>월세액</t>
    <phoneticPr fontId="2" type="noConversion"/>
  </si>
  <si>
    <t>세액 공제 총계</t>
    <phoneticPr fontId="2" type="noConversion"/>
  </si>
  <si>
    <t>STEP 06. 환급vs징수 계산하기</t>
    <phoneticPr fontId="2" type="noConversion"/>
  </si>
  <si>
    <t>정산</t>
    <phoneticPr fontId="2" type="noConversion"/>
  </si>
  <si>
    <t>납부 또는 환급 세액</t>
    <phoneticPr fontId="2" type="noConversion"/>
  </si>
  <si>
    <t>※ 연말정산 계산법 프로세스</t>
  </si>
  <si>
    <t>1단계</t>
  </si>
  <si>
    <t>총소득(총급여)</t>
  </si>
  <si>
    <t>세전 연간 총 소득</t>
  </si>
  <si>
    <t>-</t>
  </si>
  <si>
    <t>근로소득공제</t>
  </si>
  <si>
    <t>근로소득공제 기준 참조</t>
  </si>
  <si>
    <t>=</t>
  </si>
  <si>
    <t>근로소득금액</t>
  </si>
  <si>
    <t>2단계</t>
  </si>
  <si>
    <t>인적공제</t>
  </si>
  <si>
    <t>본인,배우자,부양가족</t>
  </si>
  <si>
    <t>공적연금보험료공제</t>
  </si>
  <si>
    <t>국민연금, 공무원연금 등</t>
  </si>
  <si>
    <t>특별소득공제</t>
  </si>
  <si>
    <t>공적보험료, 주택자금 등</t>
  </si>
  <si>
    <t>그외 소득공제</t>
  </si>
  <si>
    <t>기타항목 등</t>
  </si>
  <si>
    <t>과세표준</t>
  </si>
  <si>
    <t>3단계</t>
  </si>
  <si>
    <t>X</t>
  </si>
  <si>
    <t>세율</t>
  </si>
  <si>
    <t>소득세율표 참조</t>
  </si>
  <si>
    <t>누진공제액</t>
  </si>
  <si>
    <t>누진세율에 따른 금액 공제</t>
  </si>
  <si>
    <t>산출세액</t>
  </si>
  <si>
    <t>4단계</t>
  </si>
  <si>
    <t>세액공제</t>
  </si>
  <si>
    <t>자녀,연금계좌,월세공제 등</t>
  </si>
  <si>
    <t>결정세액</t>
  </si>
  <si>
    <t>최종납부해야할 세액</t>
  </si>
  <si>
    <t>5단계</t>
  </si>
  <si>
    <t>기납부세액</t>
  </si>
  <si>
    <t>원천징수로 납부한 세금</t>
  </si>
  <si>
    <t>세금환급(징수)액</t>
  </si>
  <si>
    <t>연말정산</t>
  </si>
  <si>
    <t>신용카드 공제액 계산기</t>
    <phoneticPr fontId="2" type="noConversion"/>
  </si>
  <si>
    <t>(단위 : 만 원)</t>
    <phoneticPr fontId="2" type="noConversion"/>
  </si>
  <si>
    <t>항목</t>
    <phoneticPr fontId="2" type="noConversion"/>
  </si>
  <si>
    <t>사용액</t>
    <phoneticPr fontId="2" type="noConversion"/>
  </si>
  <si>
    <t>최저 사용액</t>
    <phoneticPr fontId="2" type="noConversion"/>
  </si>
  <si>
    <t>초과 사용액</t>
    <phoneticPr fontId="2" type="noConversion"/>
  </si>
  <si>
    <t>공제율</t>
    <phoneticPr fontId="2" type="noConversion"/>
  </si>
  <si>
    <t>공제 대상액</t>
    <phoneticPr fontId="2" type="noConversion"/>
  </si>
  <si>
    <t>최종 공제액</t>
    <phoneticPr fontId="2" type="noConversion"/>
  </si>
  <si>
    <t>전통시장</t>
    <phoneticPr fontId="2" type="noConversion"/>
  </si>
  <si>
    <t>X</t>
    <phoneticPr fontId="2" type="noConversion"/>
  </si>
  <si>
    <t>대중교통</t>
    <phoneticPr fontId="2" type="noConversion"/>
  </si>
  <si>
    <t>도서 구입 등</t>
    <phoneticPr fontId="2" type="noConversion"/>
  </si>
  <si>
    <t>체크카드/현금 영수증</t>
    <phoneticPr fontId="2" type="noConversion"/>
  </si>
  <si>
    <t>신용카드</t>
    <phoneticPr fontId="2" type="noConversion"/>
  </si>
  <si>
    <t>계</t>
    <phoneticPr fontId="2" type="noConversion"/>
  </si>
  <si>
    <t>총급여의 25%</t>
    <phoneticPr fontId="2" type="noConversion"/>
  </si>
  <si>
    <t>최대 공제 가능액</t>
    <phoneticPr fontId="2" type="noConversion"/>
  </si>
  <si>
    <t>급여</t>
    <phoneticPr fontId="2" type="noConversion"/>
  </si>
  <si>
    <t>환급 세액</t>
    <phoneticPr fontId="2" type="noConversion"/>
  </si>
  <si>
    <t>신용카드 공제액 계산기(2022년 연말정산_2021년 귀속)</t>
    <phoneticPr fontId="2" type="noConversion"/>
  </si>
  <si>
    <t>총소득(연봉) 5,000만 원 직장인 A씨</t>
    <phoneticPr fontId="2" type="noConversion"/>
  </si>
  <si>
    <t>2021년 총 사용액 : 3,300만 원(신용카드 1,000만 원, 체크/현금 영수증 2,000만 원, 전통시장 100만 원, 대중교통 100만 원, 도서 구입 등 100만 원), 2020년 총 사용액은 2,000만 원</t>
    <phoneticPr fontId="2" type="noConversion"/>
  </si>
  <si>
    <t>소비 증가액</t>
    <phoneticPr fontId="2" type="noConversion"/>
  </si>
  <si>
    <t>ⓐ2021년</t>
  </si>
  <si>
    <t>ⓑ2020년</t>
  </si>
  <si>
    <t>※소비 증가분=ⓐ-(ⓑx105%)</t>
    <phoneticPr fontId="2" type="noConversion"/>
  </si>
  <si>
    <t>소비 증가분</t>
    <phoneticPr fontId="2" type="noConversion"/>
  </si>
  <si>
    <t>공제율</t>
  </si>
  <si>
    <t>계</t>
  </si>
  <si>
    <t>총급여의 25%</t>
  </si>
  <si>
    <t>공제액</t>
  </si>
  <si>
    <t>총소득의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</si>
</sst>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);[Red]\(#,##0\)"/>
    <numFmt numFmtId="177" formatCode="0.0%"/>
    <numFmt numFmtId="178" formatCode="#,##0_ "/>
  </numFmts>
  <fonts count="31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rgb="FFC00000"/>
      <name val="맑은 고딕"/>
      <family val="3"/>
      <charset val="129"/>
      <scheme val="minor"/>
    </font>
    <font>
      <sz val="9"/>
      <color theme="0"/>
      <name val="스웨거 TTF"/>
      <family val="3"/>
      <charset val="129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9"/>
      <color rgb="FFFF0000"/>
      <name val="맑은 고딕"/>
      <family val="3"/>
      <charset val="129"/>
      <scheme val="minor"/>
    </font>
    <font>
      <sz val="11"/>
      <color theme="1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11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b/>
      <sz val="11"/>
      <color rgb="FFFF0000"/>
      <name val="NanumGothic"/>
      <family val="3"/>
      <charset val="129"/>
    </font>
    <font>
      <b/>
      <sz val="11"/>
      <name val="NanumGothic"/>
      <family val="3"/>
      <charset val="129"/>
    </font>
    <font>
      <b/>
      <sz val="9"/>
      <color rgb="FFFF0000"/>
      <name val="NanumGothic"/>
      <family val="3"/>
      <charset val="129"/>
    </font>
    <font>
      <sz val="9"/>
      <color rgb="FFFF0000"/>
      <name val="NanumGothic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6" fillId="0" borderId="0" applyFon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9" fontId="9" fillId="0" borderId="0" xfId="0" applyNumberFormat="1" applyFont="1" applyProtection="1">
      <alignment vertical="center"/>
      <protection locked="0"/>
    </xf>
    <xf numFmtId="177" fontId="4" fillId="0" borderId="0" xfId="0" applyNumberFormat="1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>
      <alignment vertical="center"/>
    </xf>
    <xf numFmtId="176" fontId="10" fillId="4" borderId="1" xfId="0" applyNumberFormat="1" applyFont="1" applyFill="1" applyBorder="1">
      <alignment vertical="center"/>
    </xf>
    <xf numFmtId="178" fontId="11" fillId="0" borderId="1" xfId="0" applyNumberFormat="1" applyFont="1" applyBorder="1" applyAlignment="1">
      <alignment horizontal="left" vertical="center"/>
    </xf>
    <xf numFmtId="176" fontId="11" fillId="5" borderId="1" xfId="0" applyNumberFormat="1" applyFont="1" applyFill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176" fontId="12" fillId="0" borderId="1" xfId="0" applyNumberFormat="1" applyFont="1" applyBorder="1">
      <alignment vertical="center"/>
    </xf>
    <xf numFmtId="178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9" fontId="7" fillId="0" borderId="1" xfId="0" applyNumberFormat="1" applyFont="1" applyBorder="1">
      <alignment vertical="center"/>
    </xf>
    <xf numFmtId="178" fontId="7" fillId="0" borderId="1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8" fontId="10" fillId="0" borderId="1" xfId="0" applyNumberFormat="1" applyFont="1" applyBorder="1">
      <alignment vertical="center"/>
    </xf>
    <xf numFmtId="178" fontId="10" fillId="4" borderId="1" xfId="0" applyNumberFormat="1" applyFont="1" applyFill="1" applyBorder="1">
      <alignment vertical="center"/>
    </xf>
    <xf numFmtId="176" fontId="11" fillId="5" borderId="1" xfId="0" applyNumberFormat="1" applyFont="1" applyFill="1" applyBorder="1" applyProtection="1">
      <alignment vertical="center"/>
      <protection locked="0"/>
    </xf>
    <xf numFmtId="0" fontId="16" fillId="0" borderId="0" xfId="0" applyFont="1">
      <alignment vertical="center"/>
    </xf>
    <xf numFmtId="0" fontId="7" fillId="0" borderId="5" xfId="0" applyFont="1" applyBorder="1">
      <alignment vertical="center"/>
    </xf>
    <xf numFmtId="176" fontId="11" fillId="5" borderId="5" xfId="0" applyNumberFormat="1" applyFont="1" applyFill="1" applyBorder="1" applyProtection="1">
      <alignment vertical="center"/>
      <protection locked="0"/>
    </xf>
    <xf numFmtId="0" fontId="4" fillId="0" borderId="8" xfId="0" applyFont="1" applyBorder="1">
      <alignment vertical="center"/>
    </xf>
    <xf numFmtId="177" fontId="4" fillId="0" borderId="8" xfId="0" applyNumberFormat="1" applyFont="1" applyBorder="1">
      <alignment vertical="center"/>
    </xf>
    <xf numFmtId="0" fontId="11" fillId="0" borderId="1" xfId="0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76" fontId="7" fillId="0" borderId="5" xfId="0" applyNumberFormat="1" applyFont="1" applyBorder="1" applyProtection="1">
      <alignment vertical="center"/>
      <protection locked="0"/>
    </xf>
    <xf numFmtId="0" fontId="0" fillId="0" borderId="0" xfId="0">
      <alignment vertical="center"/>
    </xf>
    <xf numFmtId="0" fontId="17" fillId="6" borderId="1" xfId="0" applyFont="1" applyFill="1" applyBorder="1">
      <alignment vertical="center"/>
    </xf>
    <xf numFmtId="0" fontId="19" fillId="6" borderId="1" xfId="0" applyFont="1" applyFill="1" applyBorder="1">
      <alignment vertical="center"/>
    </xf>
    <xf numFmtId="0" fontId="18" fillId="6" borderId="0" xfId="0" applyFont="1" applyFill="1" applyAlignment="1">
      <alignment horizontal="left" vertical="center"/>
    </xf>
    <xf numFmtId="0" fontId="20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>
      <alignment vertical="center"/>
    </xf>
    <xf numFmtId="0" fontId="24" fillId="4" borderId="1" xfId="0" applyFont="1" applyFill="1" applyBorder="1">
      <alignment vertical="center"/>
    </xf>
    <xf numFmtId="0" fontId="25" fillId="6" borderId="1" xfId="0" applyFont="1" applyFill="1" applyBorder="1">
      <alignment vertical="center"/>
    </xf>
    <xf numFmtId="0" fontId="25" fillId="4" borderId="1" xfId="0" applyFont="1" applyFill="1" applyBorder="1">
      <alignment vertical="center"/>
    </xf>
    <xf numFmtId="176" fontId="7" fillId="5" borderId="1" xfId="0" applyNumberFormat="1" applyFont="1" applyFill="1" applyBorder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5" borderId="1" xfId="0" applyNumberFormat="1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>
      <alignment horizontal="center" vertical="center"/>
    </xf>
    <xf numFmtId="176" fontId="12" fillId="5" borderId="1" xfId="0" applyNumberFormat="1" applyFont="1" applyFill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76" fontId="27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76" fontId="28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9" fontId="4" fillId="0" borderId="0" xfId="0" applyNumberFormat="1" applyFont="1">
      <alignment vertical="center"/>
    </xf>
    <xf numFmtId="178" fontId="4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178" fontId="28" fillId="0" borderId="0" xfId="0" applyNumberFormat="1" applyFont="1">
      <alignment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" fillId="6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1" fillId="6" borderId="0" xfId="0" applyFont="1" applyFill="1">
      <alignment vertical="center"/>
    </xf>
    <xf numFmtId="0" fontId="7" fillId="6" borderId="9" xfId="0" applyFont="1" applyFill="1" applyBorder="1">
      <alignment vertical="center"/>
    </xf>
    <xf numFmtId="0" fontId="1" fillId="6" borderId="10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1" fillId="6" borderId="10" xfId="0" applyFont="1" applyFill="1" applyBorder="1">
      <alignment vertical="center"/>
    </xf>
    <xf numFmtId="0" fontId="1" fillId="6" borderId="2" xfId="0" applyFont="1" applyFill="1" applyBorder="1">
      <alignment vertical="center"/>
    </xf>
    <xf numFmtId="0" fontId="7" fillId="6" borderId="11" xfId="0" applyFont="1" applyFill="1" applyBorder="1">
      <alignment vertical="center"/>
    </xf>
    <xf numFmtId="0" fontId="1" fillId="6" borderId="12" xfId="0" applyFont="1" applyFill="1" applyBorder="1">
      <alignment vertical="center"/>
    </xf>
    <xf numFmtId="0" fontId="4" fillId="6" borderId="12" xfId="0" applyFont="1" applyFill="1" applyBorder="1">
      <alignment vertical="center"/>
    </xf>
    <xf numFmtId="0" fontId="1" fillId="6" borderId="1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1" fillId="6" borderId="4" xfId="0" applyFont="1" applyFill="1" applyBorder="1">
      <alignment vertical="center"/>
    </xf>
    <xf numFmtId="0" fontId="4" fillId="6" borderId="0" xfId="0" applyFont="1" applyFill="1">
      <alignment vertical="center"/>
    </xf>
    <xf numFmtId="176" fontId="6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29" fillId="2" borderId="1" xfId="0" applyNumberFormat="1" applyFont="1" applyFill="1" applyBorder="1" applyAlignment="1">
      <alignment horizontal="center" vertical="center"/>
    </xf>
    <xf numFmtId="178" fontId="7" fillId="5" borderId="1" xfId="0" applyNumberFormat="1" applyFont="1" applyFill="1" applyBorder="1" applyAlignment="1" applyProtection="1">
      <alignment horizontal="center" vertical="center"/>
      <protection locked="0"/>
    </xf>
    <xf numFmtId="38" fontId="10" fillId="0" borderId="1" xfId="0" applyNumberFormat="1" applyFont="1" applyBorder="1" applyAlignment="1" applyProtection="1">
      <alignment horizontal="center" vertical="center"/>
      <protection locked="0"/>
    </xf>
    <xf numFmtId="38" fontId="7" fillId="5" borderId="1" xfId="0" applyNumberFormat="1" applyFont="1" applyFill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78" fontId="12" fillId="5" borderId="1" xfId="0" applyNumberFormat="1" applyFont="1" applyFill="1" applyBorder="1" applyAlignment="1" applyProtection="1">
      <alignment horizontal="center" vertical="center"/>
      <protection locked="0"/>
    </xf>
    <xf numFmtId="38" fontId="12" fillId="5" borderId="1" xfId="0" applyNumberFormat="1" applyFont="1" applyFill="1" applyBorder="1" applyAlignment="1" applyProtection="1">
      <alignment horizontal="center" vertical="center"/>
      <protection locked="0"/>
    </xf>
    <xf numFmtId="178" fontId="12" fillId="0" borderId="1" xfId="0" applyNumberFormat="1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38" fontId="27" fillId="7" borderId="1" xfId="0" applyNumberFormat="1" applyFont="1" applyFill="1" applyBorder="1" applyAlignment="1">
      <alignment horizontal="center" vertical="center"/>
    </xf>
    <xf numFmtId="178" fontId="27" fillId="7" borderId="1" xfId="0" applyNumberFormat="1" applyFont="1" applyFill="1" applyBorder="1" applyAlignment="1">
      <alignment horizontal="center" vertical="center"/>
    </xf>
    <xf numFmtId="38" fontId="28" fillId="6" borderId="0" xfId="0" applyNumberFormat="1" applyFont="1" applyFill="1">
      <alignment vertical="center"/>
    </xf>
    <xf numFmtId="9" fontId="1" fillId="6" borderId="0" xfId="0" applyNumberFormat="1" applyFont="1" applyFill="1">
      <alignment vertical="center"/>
    </xf>
    <xf numFmtId="178" fontId="1" fillId="6" borderId="0" xfId="0" applyNumberFormat="1" applyFont="1" applyFill="1">
      <alignment vertical="center"/>
    </xf>
    <xf numFmtId="9" fontId="3" fillId="6" borderId="5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0" fontId="3" fillId="6" borderId="0" xfId="0" applyFont="1" applyFill="1">
      <alignment vertical="center"/>
    </xf>
    <xf numFmtId="0" fontId="3" fillId="6" borderId="5" xfId="0" applyFont="1" applyFill="1" applyBorder="1" applyAlignment="1">
      <alignment horizontal="center" vertical="center"/>
    </xf>
    <xf numFmtId="178" fontId="30" fillId="6" borderId="1" xfId="0" applyNumberFormat="1" applyFont="1" applyFill="1" applyBorder="1" applyAlignment="1">
      <alignment horizontal="center" vertical="center"/>
    </xf>
    <xf numFmtId="9" fontId="3" fillId="6" borderId="7" xfId="0" applyNumberFormat="1" applyFont="1" applyFill="1" applyBorder="1" applyAlignment="1">
      <alignment horizontal="center" vertical="center"/>
    </xf>
    <xf numFmtId="3" fontId="30" fillId="6" borderId="1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178" fontId="1" fillId="6" borderId="0" xfId="0" applyNumberFormat="1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27609</xdr:colOff>
      <xdr:row>4</xdr:row>
      <xdr:rowOff>22086</xdr:rowOff>
    </xdr:from>
    <xdr:to>
      <xdr:col>2</xdr:col>
      <xdr:colOff>198783</xdr:colOff>
      <xdr:row>8</xdr:row>
      <xdr:rowOff>195883</xdr:rowOff>
    </xdr:to>
    <xdr:sp macro="" textlink="">
      <xdr:nvSpPr>
        <xdr:cNvPr id="2" name="화살표: 아래쪽 1">
          <a:extLst>
            <a:ext uri="{FF2B5EF4-FFF2-40B4-BE49-F238E27FC236}">
              <a16:creationId xmlns:a16="http://schemas.microsoft.com/office/drawing/2014/main" id="{3665A3B4-880F-44C9-A28A-53684DFFEB3B}"/>
            </a:ext>
          </a:extLst>
        </xdr:cNvPr>
        <xdr:cNvSpPr/>
      </xdr:nvSpPr>
      <xdr:spPr>
        <a:xfrm>
          <a:off x="1757349" y="906006"/>
          <a:ext cx="171174" cy="105771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41965</xdr:colOff>
      <xdr:row>4</xdr:row>
      <xdr:rowOff>19877</xdr:rowOff>
    </xdr:from>
    <xdr:to>
      <xdr:col>4</xdr:col>
      <xdr:colOff>204305</xdr:colOff>
      <xdr:row>8</xdr:row>
      <xdr:rowOff>303695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7EF780AE-C4AF-4A4E-B71B-3E1F52C5F176}"/>
            </a:ext>
          </a:extLst>
        </xdr:cNvPr>
        <xdr:cNvSpPr/>
      </xdr:nvSpPr>
      <xdr:spPr>
        <a:xfrm rot="10800000">
          <a:off x="3044245" y="903797"/>
          <a:ext cx="162340" cy="10839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6</xdr:col>
      <xdr:colOff>74956</xdr:colOff>
      <xdr:row>2</xdr:row>
      <xdr:rowOff>54802</xdr:rowOff>
    </xdr:from>
    <xdr:to>
      <xdr:col>9</xdr:col>
      <xdr:colOff>605597</xdr:colOff>
      <xdr:row>2</xdr:row>
      <xdr:rowOff>143287</xdr:rowOff>
    </xdr:to>
    <xdr:sp macro="" textlink="">
      <xdr:nvSpPr>
        <xdr:cNvPr id="4" name="화살표: 아래쪽 3">
          <a:extLst>
            <a:ext uri="{FF2B5EF4-FFF2-40B4-BE49-F238E27FC236}">
              <a16:creationId xmlns:a16="http://schemas.microsoft.com/office/drawing/2014/main" id="{4E15BAA6-471B-48E8-9917-50BB740A9011}"/>
            </a:ext>
          </a:extLst>
        </xdr:cNvPr>
        <xdr:cNvSpPr/>
      </xdr:nvSpPr>
      <xdr:spPr>
        <a:xfrm rot="16200000">
          <a:off x="5165214" y="-448216"/>
          <a:ext cx="88485" cy="197844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115956</xdr:colOff>
      <xdr:row>10</xdr:row>
      <xdr:rowOff>115955</xdr:rowOff>
    </xdr:from>
    <xdr:to>
      <xdr:col>11</xdr:col>
      <xdr:colOff>706782</xdr:colOff>
      <xdr:row>13</xdr:row>
      <xdr:rowOff>88347</xdr:rowOff>
    </xdr:to>
    <xdr:sp macro="" textlink="">
      <xdr:nvSpPr>
        <xdr:cNvPr id="5" name="화살표: 굽음 4">
          <a:extLst>
            <a:ext uri="{FF2B5EF4-FFF2-40B4-BE49-F238E27FC236}">
              <a16:creationId xmlns:a16="http://schemas.microsoft.com/office/drawing/2014/main" id="{AEA48426-36B0-479E-9839-95E6C504A5EA}"/>
            </a:ext>
          </a:extLst>
        </xdr:cNvPr>
        <xdr:cNvSpPr/>
      </xdr:nvSpPr>
      <xdr:spPr>
        <a:xfrm rot="10800000">
          <a:off x="7126356" y="2325755"/>
          <a:ext cx="590826" cy="635332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74544</xdr:colOff>
      <xdr:row>21</xdr:row>
      <xdr:rowOff>27057</xdr:rowOff>
    </xdr:from>
    <xdr:to>
      <xdr:col>2</xdr:col>
      <xdr:colOff>245718</xdr:colOff>
      <xdr:row>25</xdr:row>
      <xdr:rowOff>200855</xdr:rowOff>
    </xdr:to>
    <xdr:sp macro="" textlink="">
      <xdr:nvSpPr>
        <xdr:cNvPr id="6" name="화살표: 아래쪽 5">
          <a:extLst>
            <a:ext uri="{FF2B5EF4-FFF2-40B4-BE49-F238E27FC236}">
              <a16:creationId xmlns:a16="http://schemas.microsoft.com/office/drawing/2014/main" id="{61AA0EAF-D74E-4EFA-9A9B-21EA4F6A6BB3}"/>
            </a:ext>
          </a:extLst>
        </xdr:cNvPr>
        <xdr:cNvSpPr/>
      </xdr:nvSpPr>
      <xdr:spPr>
        <a:xfrm>
          <a:off x="1804284" y="4667637"/>
          <a:ext cx="171174" cy="105771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4</xdr:col>
      <xdr:colOff>88900</xdr:colOff>
      <xdr:row>21</xdr:row>
      <xdr:rowOff>24848</xdr:rowOff>
    </xdr:from>
    <xdr:to>
      <xdr:col>4</xdr:col>
      <xdr:colOff>251240</xdr:colOff>
      <xdr:row>26</xdr:row>
      <xdr:rowOff>6351</xdr:rowOff>
    </xdr:to>
    <xdr:sp macro="" textlink="">
      <xdr:nvSpPr>
        <xdr:cNvPr id="7" name="화살표: 아래쪽 6">
          <a:extLst>
            <a:ext uri="{FF2B5EF4-FFF2-40B4-BE49-F238E27FC236}">
              <a16:creationId xmlns:a16="http://schemas.microsoft.com/office/drawing/2014/main" id="{5AF8C7BC-4590-4E5D-89D5-83F60EE5D9AC}"/>
            </a:ext>
          </a:extLst>
        </xdr:cNvPr>
        <xdr:cNvSpPr/>
      </xdr:nvSpPr>
      <xdr:spPr>
        <a:xfrm rot="10800000">
          <a:off x="3091180" y="4665428"/>
          <a:ext cx="162340" cy="108640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11</xdr:col>
      <xdr:colOff>132521</xdr:colOff>
      <xdr:row>28</xdr:row>
      <xdr:rowOff>33131</xdr:rowOff>
    </xdr:from>
    <xdr:to>
      <xdr:col>14</xdr:col>
      <xdr:colOff>538370</xdr:colOff>
      <xdr:row>31</xdr:row>
      <xdr:rowOff>5523</xdr:rowOff>
    </xdr:to>
    <xdr:sp macro="" textlink="">
      <xdr:nvSpPr>
        <xdr:cNvPr id="8" name="화살표: 굽음 7">
          <a:extLst>
            <a:ext uri="{FF2B5EF4-FFF2-40B4-BE49-F238E27FC236}">
              <a16:creationId xmlns:a16="http://schemas.microsoft.com/office/drawing/2014/main" id="{E6DCC309-9303-4601-8324-9C219B8D3A8C}"/>
            </a:ext>
          </a:extLst>
        </xdr:cNvPr>
        <xdr:cNvSpPr/>
      </xdr:nvSpPr>
      <xdr:spPr>
        <a:xfrm rot="10800000">
          <a:off x="7142921" y="6220571"/>
          <a:ext cx="2737569" cy="635332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618BA-C5D0-432E-9720-8B7D3E00CEC3}">
  <dimension ref="A2:K61"/>
  <sheetViews>
    <sheetView tabSelected="1" workbookViewId="0">
      <selection activeCell="N21" sqref="N21"/>
    </sheetView>
  </sheetViews>
  <sheetFormatPr defaultRowHeight="17.399999999999999" x14ac:dyDescent="0.4"/>
  <cols>
    <col min="2" max="2" width="17.3984375" customWidth="1"/>
    <col min="3" max="3" width="22.3984375" customWidth="1"/>
    <col min="4" max="4" width="0" hidden="1" customWidth="1"/>
    <col min="5" max="5" width="5" customWidth="1"/>
    <col min="7" max="7" width="2.59765625" customWidth="1"/>
    <col min="9" max="9" width="4.59765625" customWidth="1"/>
    <col min="10" max="10" width="17.19921875" customWidth="1"/>
    <col min="11" max="11" width="16.3984375" bestFit="1" customWidth="1"/>
  </cols>
  <sheetData>
    <row r="2" spans="1:11" x14ac:dyDescent="0.4">
      <c r="A2" s="1"/>
      <c r="B2" s="2" t="s">
        <v>0</v>
      </c>
      <c r="C2" s="1"/>
      <c r="D2" s="3"/>
      <c r="E2" s="1"/>
      <c r="F2" s="4"/>
      <c r="G2" s="4"/>
      <c r="H2" s="2" t="s">
        <v>1</v>
      </c>
      <c r="I2" s="1"/>
      <c r="J2" s="1"/>
      <c r="K2" s="1"/>
    </row>
    <row r="3" spans="1:11" x14ac:dyDescent="0.4">
      <c r="A3" s="57" t="s">
        <v>2</v>
      </c>
      <c r="B3" s="5" t="s">
        <v>3</v>
      </c>
      <c r="C3" s="53"/>
      <c r="D3" s="3"/>
      <c r="E3" s="1"/>
      <c r="F3" s="4"/>
      <c r="G3" s="4"/>
      <c r="H3" s="59" t="s">
        <v>4</v>
      </c>
      <c r="I3" s="7"/>
      <c r="J3" s="5" t="s">
        <v>5</v>
      </c>
      <c r="K3" s="8">
        <f>C3</f>
        <v>0</v>
      </c>
    </row>
    <row r="4" spans="1:11" x14ac:dyDescent="0.4">
      <c r="A4" s="58"/>
      <c r="B4" s="5" t="s">
        <v>6</v>
      </c>
      <c r="C4" s="6">
        <f>IF(C3&lt;5000000,C3*0.7,IF(C3&lt;15000000,3500000,IF(C3&lt;45000000,7500000,IF(C3&lt;100000000,12000000,14750000))))</f>
        <v>0</v>
      </c>
      <c r="D4" s="3"/>
      <c r="E4" s="10"/>
      <c r="F4" s="4"/>
      <c r="G4" s="11">
        <f>IF(C3&lt;15000000,0.4,IF(C3&lt;45000000,0.15,IF(C3&lt;100000000,0.05,0.02)))</f>
        <v>0.4</v>
      </c>
      <c r="H4" s="60"/>
      <c r="I4" s="7" t="s">
        <v>7</v>
      </c>
      <c r="J4" s="5" t="s">
        <v>6</v>
      </c>
      <c r="K4" s="8">
        <f>C4+C5</f>
        <v>-2000000</v>
      </c>
    </row>
    <row r="5" spans="1:11" x14ac:dyDescent="0.4">
      <c r="A5" s="58"/>
      <c r="B5" s="5" t="s">
        <v>8</v>
      </c>
      <c r="C5" s="8">
        <f>(C3-G5)*G4</f>
        <v>-2000000</v>
      </c>
      <c r="D5" s="12"/>
      <c r="E5" s="10"/>
      <c r="F5" s="4"/>
      <c r="G5" s="13">
        <f>IF(C3&lt;15000000,5000000,IF(C3&lt;45000000,15000000,IF(C3&lt;100000000,45000000,100000000)))</f>
        <v>5000000</v>
      </c>
      <c r="H5" s="61"/>
      <c r="I5" s="14" t="s">
        <v>9</v>
      </c>
      <c r="J5" s="15" t="s">
        <v>10</v>
      </c>
      <c r="K5" s="16">
        <f>C6</f>
        <v>2000000</v>
      </c>
    </row>
    <row r="6" spans="1:11" x14ac:dyDescent="0.4">
      <c r="A6" s="58"/>
      <c r="B6" s="17" t="s">
        <v>10</v>
      </c>
      <c r="C6" s="18">
        <f>C3-C4-C5</f>
        <v>2000000</v>
      </c>
      <c r="D6" s="3"/>
      <c r="E6" s="1"/>
      <c r="F6" s="4"/>
      <c r="G6" s="4"/>
      <c r="H6" s="59" t="s">
        <v>11</v>
      </c>
      <c r="I6" s="19" t="s">
        <v>7</v>
      </c>
      <c r="J6" s="20" t="s">
        <v>12</v>
      </c>
      <c r="K6" s="21">
        <f>C16</f>
        <v>0</v>
      </c>
    </row>
    <row r="7" spans="1:11" x14ac:dyDescent="0.4">
      <c r="A7" s="1"/>
      <c r="B7" s="22"/>
      <c r="C7" s="23"/>
      <c r="D7" s="3"/>
      <c r="E7" s="1"/>
      <c r="F7" s="4"/>
      <c r="G7" s="4"/>
      <c r="H7" s="60"/>
      <c r="I7" s="19" t="s">
        <v>7</v>
      </c>
      <c r="J7" s="20" t="s">
        <v>13</v>
      </c>
      <c r="K7" s="21">
        <f>C21</f>
        <v>0</v>
      </c>
    </row>
    <row r="8" spans="1:11" x14ac:dyDescent="0.4">
      <c r="A8" s="1"/>
      <c r="B8" s="2" t="s">
        <v>14</v>
      </c>
      <c r="C8" s="1"/>
      <c r="D8" s="3"/>
      <c r="E8" s="1"/>
      <c r="F8" s="4"/>
      <c r="G8" s="4"/>
      <c r="H8" s="60"/>
      <c r="I8" s="19" t="s">
        <v>7</v>
      </c>
      <c r="J8" s="20" t="s">
        <v>15</v>
      </c>
      <c r="K8" s="21">
        <f>C25</f>
        <v>0</v>
      </c>
    </row>
    <row r="9" spans="1:11" ht="16.5" customHeight="1" x14ac:dyDescent="0.4">
      <c r="A9" s="57" t="s">
        <v>16</v>
      </c>
      <c r="B9" s="5" t="s">
        <v>17</v>
      </c>
      <c r="C9" s="8"/>
      <c r="D9" s="3"/>
      <c r="E9" s="1"/>
      <c r="H9" s="60"/>
      <c r="I9" s="19" t="s">
        <v>7</v>
      </c>
      <c r="J9" s="20" t="s">
        <v>18</v>
      </c>
      <c r="K9" s="21">
        <f>C34</f>
        <v>0</v>
      </c>
    </row>
    <row r="10" spans="1:11" x14ac:dyDescent="0.4">
      <c r="A10" s="58"/>
      <c r="B10" s="5" t="s">
        <v>19</v>
      </c>
      <c r="C10" s="6"/>
      <c r="D10" s="3"/>
      <c r="E10" s="24" t="s">
        <v>20</v>
      </c>
      <c r="F10" s="25"/>
      <c r="H10" s="61"/>
      <c r="I10" s="14" t="s">
        <v>9</v>
      </c>
      <c r="J10" s="15" t="s">
        <v>21</v>
      </c>
      <c r="K10" s="16">
        <f>K5-K6-K7-K8-K9</f>
        <v>2000000</v>
      </c>
    </row>
    <row r="11" spans="1:11" x14ac:dyDescent="0.4">
      <c r="A11" s="58"/>
      <c r="B11" s="5" t="s">
        <v>22</v>
      </c>
      <c r="C11" s="6"/>
      <c r="D11" s="12"/>
      <c r="E11" s="24" t="s">
        <v>23</v>
      </c>
      <c r="F11" s="25"/>
      <c r="H11" s="59" t="s">
        <v>24</v>
      </c>
      <c r="I11" s="26" t="s">
        <v>25</v>
      </c>
      <c r="J11" s="5" t="s">
        <v>26</v>
      </c>
      <c r="K11" s="27">
        <f>C38</f>
        <v>0.15</v>
      </c>
    </row>
    <row r="12" spans="1:11" ht="16.5" customHeight="1" x14ac:dyDescent="0.4">
      <c r="A12" s="54" t="s">
        <v>27</v>
      </c>
      <c r="B12" s="5" t="s">
        <v>28</v>
      </c>
      <c r="C12" s="8"/>
      <c r="D12" s="3"/>
      <c r="E12" s="24" t="s">
        <v>29</v>
      </c>
      <c r="F12" s="25"/>
      <c r="H12" s="60"/>
      <c r="I12" s="7" t="s">
        <v>7</v>
      </c>
      <c r="J12" s="5" t="s">
        <v>30</v>
      </c>
      <c r="K12" s="28">
        <f>C39</f>
        <v>1080000</v>
      </c>
    </row>
    <row r="13" spans="1:11" x14ac:dyDescent="0.4">
      <c r="A13" s="55"/>
      <c r="B13" s="5" t="s">
        <v>31</v>
      </c>
      <c r="C13" s="6"/>
      <c r="D13" s="3"/>
      <c r="E13" s="24" t="s">
        <v>32</v>
      </c>
      <c r="F13" s="25"/>
      <c r="H13" s="61"/>
      <c r="I13" s="29" t="s">
        <v>9</v>
      </c>
      <c r="J13" s="30" t="s">
        <v>33</v>
      </c>
      <c r="K13" s="31">
        <f>C40</f>
        <v>-780000</v>
      </c>
    </row>
    <row r="14" spans="1:11" x14ac:dyDescent="0.4">
      <c r="A14" s="55"/>
      <c r="B14" s="5" t="s">
        <v>34</v>
      </c>
      <c r="C14" s="6"/>
      <c r="D14" s="3"/>
      <c r="E14" s="24" t="s">
        <v>35</v>
      </c>
      <c r="F14" s="25"/>
      <c r="H14" s="59" t="s">
        <v>36</v>
      </c>
      <c r="I14" s="7" t="s">
        <v>7</v>
      </c>
      <c r="J14" s="5" t="s">
        <v>37</v>
      </c>
      <c r="K14" s="28">
        <f>C56</f>
        <v>0</v>
      </c>
    </row>
    <row r="15" spans="1:11" x14ac:dyDescent="0.4">
      <c r="A15" s="55"/>
      <c r="B15" s="5" t="s">
        <v>38</v>
      </c>
      <c r="C15" s="6"/>
      <c r="D15" s="12"/>
      <c r="E15" s="24" t="s">
        <v>39</v>
      </c>
      <c r="F15" s="25"/>
      <c r="H15" s="61"/>
      <c r="I15" s="14" t="s">
        <v>9</v>
      </c>
      <c r="J15" s="15" t="s">
        <v>40</v>
      </c>
      <c r="K15" s="32">
        <f>K13-K14</f>
        <v>-780000</v>
      </c>
    </row>
    <row r="16" spans="1:11" x14ac:dyDescent="0.4">
      <c r="A16" s="56"/>
      <c r="B16" s="17" t="s">
        <v>41</v>
      </c>
      <c r="C16" s="18">
        <f>SUM(C9:C15)</f>
        <v>0</v>
      </c>
      <c r="D16" s="3"/>
      <c r="E16" s="24"/>
      <c r="F16" s="25"/>
      <c r="H16" s="59" t="s">
        <v>42</v>
      </c>
      <c r="I16" s="7" t="s">
        <v>7</v>
      </c>
      <c r="J16" s="5" t="s">
        <v>43</v>
      </c>
      <c r="K16" s="28">
        <f>C59</f>
        <v>0</v>
      </c>
    </row>
    <row r="17" spans="1:11" x14ac:dyDescent="0.4">
      <c r="A17" s="1"/>
      <c r="B17" s="1"/>
      <c r="C17" s="1"/>
      <c r="D17" s="3"/>
      <c r="E17" s="24"/>
      <c r="F17" s="25"/>
      <c r="H17" s="61"/>
      <c r="I17" s="14" t="s">
        <v>9</v>
      </c>
      <c r="J17" s="15" t="s">
        <v>44</v>
      </c>
      <c r="K17" s="32">
        <f>K15-K16</f>
        <v>-780000</v>
      </c>
    </row>
    <row r="18" spans="1:11" x14ac:dyDescent="0.4">
      <c r="A18" s="1"/>
      <c r="B18" s="2" t="s">
        <v>45</v>
      </c>
      <c r="C18" s="1"/>
      <c r="D18" s="3"/>
      <c r="E18" s="24"/>
      <c r="F18" s="25"/>
    </row>
    <row r="19" spans="1:11" ht="16.5" customHeight="1" x14ac:dyDescent="0.4">
      <c r="A19" s="54" t="s">
        <v>46</v>
      </c>
      <c r="B19" s="5" t="s">
        <v>47</v>
      </c>
      <c r="C19" s="8"/>
      <c r="D19" s="3"/>
      <c r="E19" s="24" t="s">
        <v>48</v>
      </c>
      <c r="F19" s="25"/>
    </row>
    <row r="20" spans="1:11" x14ac:dyDescent="0.4">
      <c r="A20" s="55"/>
      <c r="B20" s="5" t="s">
        <v>49</v>
      </c>
      <c r="C20" s="6"/>
      <c r="D20" s="3"/>
      <c r="E20" s="24" t="s">
        <v>50</v>
      </c>
      <c r="F20" s="25"/>
    </row>
    <row r="21" spans="1:11" x14ac:dyDescent="0.4">
      <c r="A21" s="55"/>
      <c r="B21" s="5" t="s">
        <v>51</v>
      </c>
      <c r="C21" s="33">
        <f>C19+C20</f>
        <v>0</v>
      </c>
      <c r="D21" s="12"/>
      <c r="E21" s="24"/>
      <c r="F21" s="25"/>
    </row>
    <row r="22" spans="1:11" ht="16.5" customHeight="1" x14ac:dyDescent="0.4">
      <c r="A22" s="54" t="s">
        <v>52</v>
      </c>
      <c r="B22" s="5" t="s">
        <v>53</v>
      </c>
      <c r="C22" s="8"/>
      <c r="D22" s="3"/>
      <c r="E22" s="24" t="s">
        <v>54</v>
      </c>
      <c r="F22" s="24"/>
      <c r="G22" s="34"/>
    </row>
    <row r="23" spans="1:11" x14ac:dyDescent="0.4">
      <c r="A23" s="55"/>
      <c r="B23" s="5" t="s">
        <v>55</v>
      </c>
      <c r="C23" s="6"/>
      <c r="D23" s="3"/>
      <c r="E23" s="24" t="s">
        <v>56</v>
      </c>
      <c r="F23" s="24"/>
      <c r="G23" s="34"/>
    </row>
    <row r="24" spans="1:11" x14ac:dyDescent="0.4">
      <c r="A24" s="55"/>
      <c r="B24" s="5" t="s">
        <v>57</v>
      </c>
      <c r="C24" s="6"/>
      <c r="D24" s="12"/>
      <c r="E24" s="24" t="s">
        <v>58</v>
      </c>
      <c r="F24" s="24"/>
      <c r="G24" s="34"/>
    </row>
    <row r="25" spans="1:11" x14ac:dyDescent="0.4">
      <c r="A25" s="56"/>
      <c r="B25" s="35" t="s">
        <v>59</v>
      </c>
      <c r="C25" s="36">
        <f>C22+C23+C24</f>
        <v>0</v>
      </c>
      <c r="D25" s="3"/>
      <c r="E25" s="24"/>
      <c r="F25" s="24"/>
      <c r="G25" s="34"/>
    </row>
    <row r="26" spans="1:11" x14ac:dyDescent="0.4">
      <c r="A26" s="54" t="s">
        <v>60</v>
      </c>
      <c r="B26" s="5" t="s">
        <v>61</v>
      </c>
      <c r="C26" s="8"/>
      <c r="D26" s="37"/>
      <c r="E26" s="24" t="s">
        <v>62</v>
      </c>
      <c r="F26" s="24"/>
      <c r="G26" s="34"/>
    </row>
    <row r="27" spans="1:11" x14ac:dyDescent="0.4">
      <c r="A27" s="55"/>
      <c r="B27" s="5" t="s">
        <v>63</v>
      </c>
      <c r="C27" s="6"/>
      <c r="D27" s="37"/>
      <c r="E27" s="24" t="s">
        <v>64</v>
      </c>
      <c r="F27" s="24"/>
      <c r="G27" s="34"/>
    </row>
    <row r="28" spans="1:11" x14ac:dyDescent="0.4">
      <c r="A28" s="55"/>
      <c r="B28" s="5" t="s">
        <v>65</v>
      </c>
      <c r="C28" s="6"/>
      <c r="D28" s="38"/>
      <c r="E28" s="24" t="s">
        <v>66</v>
      </c>
      <c r="F28" s="24"/>
      <c r="G28" s="34"/>
    </row>
    <row r="29" spans="1:11" x14ac:dyDescent="0.4">
      <c r="A29" s="55"/>
      <c r="B29" s="5" t="s">
        <v>67</v>
      </c>
      <c r="C29" s="6"/>
      <c r="D29" s="37"/>
      <c r="E29" s="24" t="s">
        <v>68</v>
      </c>
      <c r="F29" s="24"/>
      <c r="G29" s="34"/>
    </row>
    <row r="30" spans="1:11" x14ac:dyDescent="0.4">
      <c r="A30" s="55"/>
      <c r="B30" s="5" t="s">
        <v>69</v>
      </c>
      <c r="C30" s="8"/>
      <c r="D30" s="37"/>
      <c r="E30" s="24" t="s">
        <v>70</v>
      </c>
      <c r="F30" s="24"/>
      <c r="G30" s="34"/>
    </row>
    <row r="31" spans="1:11" x14ac:dyDescent="0.4">
      <c r="A31" s="55"/>
      <c r="B31" s="5" t="s">
        <v>71</v>
      </c>
      <c r="C31" s="6"/>
      <c r="D31" s="37"/>
      <c r="E31" s="24" t="s">
        <v>72</v>
      </c>
      <c r="F31" s="24"/>
      <c r="G31" s="34"/>
    </row>
    <row r="32" spans="1:11" x14ac:dyDescent="0.4">
      <c r="A32" s="55"/>
      <c r="B32" s="5" t="s">
        <v>73</v>
      </c>
      <c r="C32" s="6"/>
      <c r="D32" s="38"/>
      <c r="E32" s="24"/>
      <c r="F32" s="24"/>
      <c r="G32" s="34"/>
    </row>
    <row r="33" spans="1:7" x14ac:dyDescent="0.4">
      <c r="A33" s="55"/>
      <c r="B33" s="5" t="s">
        <v>74</v>
      </c>
      <c r="C33" s="6"/>
      <c r="D33" s="37"/>
      <c r="E33" s="24" t="s">
        <v>75</v>
      </c>
      <c r="F33" s="24"/>
      <c r="G33" s="34"/>
    </row>
    <row r="34" spans="1:7" x14ac:dyDescent="0.4">
      <c r="A34" s="55"/>
      <c r="B34" s="39" t="s">
        <v>76</v>
      </c>
      <c r="C34" s="18">
        <f>SUM(C26:C33)</f>
        <v>0</v>
      </c>
      <c r="D34" s="37"/>
      <c r="E34" s="10"/>
    </row>
    <row r="35" spans="1:7" x14ac:dyDescent="0.4">
      <c r="A35" s="1"/>
      <c r="B35" s="1"/>
      <c r="C35" s="1"/>
      <c r="D35" s="3"/>
      <c r="E35" s="1"/>
    </row>
    <row r="36" spans="1:7" x14ac:dyDescent="0.4">
      <c r="A36" s="1"/>
      <c r="B36" s="2" t="s">
        <v>77</v>
      </c>
      <c r="C36" s="1"/>
      <c r="D36" s="3"/>
      <c r="E36" s="1"/>
    </row>
    <row r="37" spans="1:7" ht="16.5" customHeight="1" x14ac:dyDescent="0.4">
      <c r="A37" s="54" t="s">
        <v>78</v>
      </c>
      <c r="B37" s="5" t="s">
        <v>21</v>
      </c>
      <c r="C37" s="8">
        <f>C6-C16-C21-C25-C34</f>
        <v>2000000</v>
      </c>
      <c r="D37" s="37"/>
      <c r="E37" s="1"/>
    </row>
    <row r="38" spans="1:7" x14ac:dyDescent="0.4">
      <c r="A38" s="55"/>
      <c r="B38" s="5" t="s">
        <v>26</v>
      </c>
      <c r="C38" s="27">
        <v>0.15</v>
      </c>
      <c r="D38" s="37"/>
      <c r="E38" s="1"/>
    </row>
    <row r="39" spans="1:7" x14ac:dyDescent="0.4">
      <c r="A39" s="55"/>
      <c r="B39" s="5" t="s">
        <v>79</v>
      </c>
      <c r="C39" s="28">
        <v>1080000</v>
      </c>
      <c r="D39" s="37"/>
      <c r="E39" s="1"/>
    </row>
    <row r="40" spans="1:7" x14ac:dyDescent="0.4">
      <c r="A40" s="55"/>
      <c r="B40" s="39" t="s">
        <v>33</v>
      </c>
      <c r="C40" s="40">
        <f>(C37*C38)-C39</f>
        <v>-780000</v>
      </c>
      <c r="D40" s="37"/>
      <c r="E40" s="1"/>
    </row>
    <row r="41" spans="1:7" x14ac:dyDescent="0.4">
      <c r="A41" s="1"/>
      <c r="B41" s="1"/>
      <c r="C41" s="1"/>
      <c r="D41" s="3"/>
      <c r="E41" s="1"/>
    </row>
    <row r="42" spans="1:7" x14ac:dyDescent="0.4">
      <c r="A42" s="1"/>
      <c r="B42" s="2" t="s">
        <v>80</v>
      </c>
      <c r="C42" s="1"/>
      <c r="D42" s="3"/>
      <c r="E42" s="1"/>
    </row>
    <row r="43" spans="1:7" ht="16.5" customHeight="1" x14ac:dyDescent="0.4">
      <c r="A43" s="54" t="s">
        <v>81</v>
      </c>
      <c r="B43" s="5" t="s">
        <v>82</v>
      </c>
      <c r="C43" s="8"/>
      <c r="D43" s="3"/>
      <c r="E43" s="10"/>
    </row>
    <row r="44" spans="1:7" x14ac:dyDescent="0.4">
      <c r="A44" s="55"/>
      <c r="B44" s="5" t="s">
        <v>83</v>
      </c>
      <c r="C44" s="6"/>
      <c r="D44" s="3"/>
      <c r="E44" s="24" t="s">
        <v>84</v>
      </c>
    </row>
    <row r="45" spans="1:7" x14ac:dyDescent="0.4">
      <c r="A45" s="55"/>
      <c r="B45" s="5" t="s">
        <v>85</v>
      </c>
      <c r="C45" s="6"/>
      <c r="D45" s="12"/>
      <c r="E45" s="24" t="s">
        <v>86</v>
      </c>
    </row>
    <row r="46" spans="1:7" x14ac:dyDescent="0.4">
      <c r="A46" s="55"/>
      <c r="B46" s="5" t="s">
        <v>87</v>
      </c>
      <c r="C46" s="8"/>
      <c r="D46" s="3"/>
      <c r="E46" s="24" t="s">
        <v>88</v>
      </c>
    </row>
    <row r="47" spans="1:7" x14ac:dyDescent="0.4">
      <c r="A47" s="55"/>
      <c r="B47" s="5" t="s">
        <v>89</v>
      </c>
      <c r="C47" s="6"/>
      <c r="D47" s="3"/>
      <c r="E47" s="24" t="s">
        <v>90</v>
      </c>
    </row>
    <row r="48" spans="1:7" x14ac:dyDescent="0.4">
      <c r="A48" s="55"/>
      <c r="B48" s="5" t="s">
        <v>91</v>
      </c>
      <c r="C48" s="6"/>
      <c r="D48" s="12"/>
      <c r="E48" s="24" t="s">
        <v>92</v>
      </c>
    </row>
    <row r="49" spans="1:5" x14ac:dyDescent="0.4">
      <c r="A49" s="55"/>
      <c r="B49" s="35" t="s">
        <v>93</v>
      </c>
      <c r="C49" s="41"/>
      <c r="D49" s="3"/>
      <c r="E49" s="24" t="s">
        <v>92</v>
      </c>
    </row>
    <row r="50" spans="1:5" x14ac:dyDescent="0.4">
      <c r="A50" s="55"/>
      <c r="B50" s="5" t="s">
        <v>94</v>
      </c>
      <c r="C50" s="8"/>
      <c r="D50" s="37"/>
      <c r="E50" s="10"/>
    </row>
    <row r="51" spans="1:5" x14ac:dyDescent="0.4">
      <c r="A51" s="55"/>
      <c r="B51" s="5" t="s">
        <v>95</v>
      </c>
      <c r="C51" s="6"/>
      <c r="D51" s="37"/>
      <c r="E51" s="10"/>
    </row>
    <row r="52" spans="1:5" x14ac:dyDescent="0.4">
      <c r="A52" s="55"/>
      <c r="B52" s="5" t="s">
        <v>96</v>
      </c>
      <c r="C52" s="6"/>
      <c r="D52" s="38"/>
      <c r="E52" s="10"/>
    </row>
    <row r="53" spans="1:5" x14ac:dyDescent="0.4">
      <c r="A53" s="55"/>
      <c r="B53" s="5" t="s">
        <v>97</v>
      </c>
      <c r="C53" s="6"/>
      <c r="D53" s="37"/>
      <c r="E53" s="10"/>
    </row>
    <row r="54" spans="1:5" x14ac:dyDescent="0.4">
      <c r="A54" s="55"/>
      <c r="B54" s="5" t="s">
        <v>98</v>
      </c>
      <c r="C54" s="8"/>
      <c r="D54" s="37"/>
      <c r="E54" s="10"/>
    </row>
    <row r="55" spans="1:5" x14ac:dyDescent="0.4">
      <c r="A55" s="55"/>
      <c r="B55" s="5" t="s">
        <v>99</v>
      </c>
      <c r="C55" s="6"/>
      <c r="D55" s="37"/>
      <c r="E55" s="10"/>
    </row>
    <row r="56" spans="1:5" x14ac:dyDescent="0.4">
      <c r="A56" s="55"/>
      <c r="B56" s="39" t="s">
        <v>100</v>
      </c>
      <c r="C56" s="33">
        <f>SUM(C43:C55)</f>
        <v>0</v>
      </c>
      <c r="D56" s="38"/>
      <c r="E56" s="10"/>
    </row>
    <row r="57" spans="1:5" x14ac:dyDescent="0.4">
      <c r="A57" s="1"/>
      <c r="B57" s="1"/>
      <c r="C57" s="1"/>
      <c r="D57" s="3"/>
      <c r="E57" s="1"/>
    </row>
    <row r="58" spans="1:5" x14ac:dyDescent="0.4">
      <c r="A58" s="1"/>
      <c r="B58" s="2" t="s">
        <v>101</v>
      </c>
      <c r="C58" s="1"/>
      <c r="D58" s="3"/>
      <c r="E58" s="1"/>
    </row>
    <row r="59" spans="1:5" x14ac:dyDescent="0.4">
      <c r="A59" s="54" t="s">
        <v>102</v>
      </c>
      <c r="B59" s="5" t="s">
        <v>43</v>
      </c>
      <c r="C59" s="8"/>
      <c r="D59" s="37"/>
      <c r="E59" s="10"/>
    </row>
    <row r="60" spans="1:5" x14ac:dyDescent="0.4">
      <c r="A60" s="55"/>
      <c r="B60" s="5" t="s">
        <v>40</v>
      </c>
      <c r="C60" s="6">
        <f>C40-C56</f>
        <v>-780000</v>
      </c>
      <c r="D60" s="37"/>
      <c r="E60" s="10"/>
    </row>
    <row r="61" spans="1:5" x14ac:dyDescent="0.4">
      <c r="A61" s="55"/>
      <c r="B61" s="39" t="s">
        <v>103</v>
      </c>
      <c r="C61" s="33">
        <f>C60-C59</f>
        <v>-780000</v>
      </c>
      <c r="D61" s="38"/>
      <c r="E61" s="1"/>
    </row>
  </sheetData>
  <mergeCells count="14">
    <mergeCell ref="A59:A61"/>
    <mergeCell ref="A3:A6"/>
    <mergeCell ref="H3:H5"/>
    <mergeCell ref="H6:H10"/>
    <mergeCell ref="A9:A11"/>
    <mergeCell ref="H11:H13"/>
    <mergeCell ref="A12:A16"/>
    <mergeCell ref="H14:H15"/>
    <mergeCell ref="H16:H17"/>
    <mergeCell ref="A19:A21"/>
    <mergeCell ref="A22:A25"/>
    <mergeCell ref="A26:A34"/>
    <mergeCell ref="A37:A40"/>
    <mergeCell ref="A43:A5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E74E-04AF-41F6-ACDE-7FA563FCEFBD}">
  <dimension ref="B2:P34"/>
  <sheetViews>
    <sheetView workbookViewId="0">
      <selection activeCell="V19" sqref="V19"/>
    </sheetView>
  </sheetViews>
  <sheetFormatPr defaultRowHeight="17.399999999999999" x14ac:dyDescent="0.4"/>
  <cols>
    <col min="1" max="1" width="5.5" style="42" customWidth="1"/>
    <col min="2" max="2" width="17.19921875" style="42" customWidth="1"/>
    <col min="3" max="3" width="13.69921875" style="42" customWidth="1"/>
    <col min="4" max="4" width="3" style="42" customWidth="1"/>
    <col min="5" max="5" width="11.8984375" style="42" customWidth="1"/>
    <col min="6" max="6" width="3.09765625" style="42" customWidth="1"/>
    <col min="7" max="7" width="10.8984375" style="42" customWidth="1"/>
    <col min="8" max="8" width="3.3984375" style="42" customWidth="1"/>
    <col min="9" max="9" width="9.09765625" style="42" bestFit="1" customWidth="1"/>
    <col min="10" max="10" width="3.5" style="42" customWidth="1"/>
    <col min="11" max="11" width="10.69921875" style="42" customWidth="1"/>
    <col min="12" max="12" width="10.09765625" style="42" customWidth="1"/>
    <col min="13" max="13" width="10.5" style="42" customWidth="1"/>
    <col min="14" max="14" width="10" style="42" customWidth="1"/>
    <col min="15" max="15" width="10.09765625" style="42" customWidth="1"/>
    <col min="16" max="16384" width="8.796875" style="42"/>
  </cols>
  <sheetData>
    <row r="2" spans="2:12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x14ac:dyDescent="0.4">
      <c r="B3" s="2" t="s">
        <v>140</v>
      </c>
      <c r="C3" s="1"/>
      <c r="D3" s="1"/>
      <c r="E3" s="1"/>
      <c r="F3" s="1"/>
      <c r="G3" s="1"/>
      <c r="H3" s="1"/>
      <c r="I3" s="1"/>
      <c r="J3" s="1"/>
      <c r="K3" s="25" t="s">
        <v>141</v>
      </c>
    </row>
    <row r="4" spans="2:12" x14ac:dyDescent="0.4">
      <c r="B4" s="65" t="s">
        <v>142</v>
      </c>
      <c r="C4" s="65" t="s">
        <v>143</v>
      </c>
      <c r="D4" s="65"/>
      <c r="E4" s="65" t="s">
        <v>144</v>
      </c>
      <c r="F4" s="9"/>
      <c r="G4" s="9" t="s">
        <v>145</v>
      </c>
      <c r="H4" s="9"/>
      <c r="I4" s="9" t="s">
        <v>146</v>
      </c>
      <c r="J4" s="9"/>
      <c r="K4" s="9" t="s">
        <v>147</v>
      </c>
      <c r="L4" s="9" t="s">
        <v>148</v>
      </c>
    </row>
    <row r="5" spans="2:12" x14ac:dyDescent="0.4">
      <c r="B5" s="66" t="s">
        <v>149</v>
      </c>
      <c r="C5" s="67">
        <v>100</v>
      </c>
      <c r="D5" s="68" t="s">
        <v>7</v>
      </c>
      <c r="E5" s="67"/>
      <c r="F5" s="69" t="s">
        <v>9</v>
      </c>
      <c r="G5" s="68">
        <f>C5-E5</f>
        <v>100</v>
      </c>
      <c r="H5" s="69" t="s">
        <v>150</v>
      </c>
      <c r="I5" s="70">
        <v>0.4</v>
      </c>
      <c r="J5" s="69" t="s">
        <v>9</v>
      </c>
      <c r="K5" s="69">
        <f>G5*I5</f>
        <v>40</v>
      </c>
      <c r="L5" s="71">
        <f>IF(K10&lt;300,K10,300+K5+K6+K7)</f>
        <v>410</v>
      </c>
    </row>
    <row r="6" spans="2:12" x14ac:dyDescent="0.4">
      <c r="B6" s="72" t="s">
        <v>151</v>
      </c>
      <c r="C6" s="73">
        <v>100</v>
      </c>
      <c r="D6" s="74" t="s">
        <v>7</v>
      </c>
      <c r="E6" s="73"/>
      <c r="F6" s="75" t="s">
        <v>9</v>
      </c>
      <c r="G6" s="74">
        <f>C6-E6</f>
        <v>100</v>
      </c>
      <c r="H6" s="69" t="s">
        <v>150</v>
      </c>
      <c r="I6" s="70">
        <v>0.4</v>
      </c>
      <c r="J6" s="69" t="s">
        <v>9</v>
      </c>
      <c r="K6" s="69">
        <f>G6*I6</f>
        <v>40</v>
      </c>
      <c r="L6" s="71"/>
    </row>
    <row r="7" spans="2:12" x14ac:dyDescent="0.4">
      <c r="B7" s="72" t="s">
        <v>152</v>
      </c>
      <c r="C7" s="73">
        <v>100</v>
      </c>
      <c r="D7" s="74" t="s">
        <v>7</v>
      </c>
      <c r="E7" s="73"/>
      <c r="F7" s="75" t="s">
        <v>9</v>
      </c>
      <c r="G7" s="74">
        <f>C7-E7</f>
        <v>100</v>
      </c>
      <c r="H7" s="69" t="s">
        <v>150</v>
      </c>
      <c r="I7" s="70">
        <v>0.3</v>
      </c>
      <c r="J7" s="69" t="s">
        <v>9</v>
      </c>
      <c r="K7" s="69">
        <f>G7*I7</f>
        <v>30</v>
      </c>
      <c r="L7" s="71"/>
    </row>
    <row r="8" spans="2:12" x14ac:dyDescent="0.4">
      <c r="B8" s="72" t="s">
        <v>153</v>
      </c>
      <c r="C8" s="73">
        <v>2000</v>
      </c>
      <c r="D8" s="74" t="s">
        <v>7</v>
      </c>
      <c r="E8" s="73">
        <v>250</v>
      </c>
      <c r="F8" s="75" t="s">
        <v>9</v>
      </c>
      <c r="G8" s="74">
        <f>C8-E8</f>
        <v>1750</v>
      </c>
      <c r="H8" s="69" t="s">
        <v>150</v>
      </c>
      <c r="I8" s="70">
        <v>0.3</v>
      </c>
      <c r="J8" s="69" t="s">
        <v>9</v>
      </c>
      <c r="K8" s="69">
        <f>G8*I8</f>
        <v>525</v>
      </c>
      <c r="L8" s="71"/>
    </row>
    <row r="9" spans="2:12" x14ac:dyDescent="0.4">
      <c r="B9" s="72" t="s">
        <v>154</v>
      </c>
      <c r="C9" s="73">
        <v>1000</v>
      </c>
      <c r="D9" s="74" t="s">
        <v>7</v>
      </c>
      <c r="E9" s="73">
        <v>1000</v>
      </c>
      <c r="F9" s="75" t="s">
        <v>9</v>
      </c>
      <c r="G9" s="74">
        <f>C9-E9</f>
        <v>0</v>
      </c>
      <c r="H9" s="69" t="s">
        <v>150</v>
      </c>
      <c r="I9" s="70">
        <v>0.15</v>
      </c>
      <c r="J9" s="69" t="s">
        <v>9</v>
      </c>
      <c r="K9" s="69">
        <f>G9*I9</f>
        <v>0</v>
      </c>
      <c r="L9" s="71"/>
    </row>
    <row r="10" spans="2:12" x14ac:dyDescent="0.4">
      <c r="B10" s="76" t="s">
        <v>155</v>
      </c>
      <c r="C10" s="76">
        <f>SUM(C5:C9)</f>
        <v>3300</v>
      </c>
      <c r="D10" s="76"/>
      <c r="E10" s="76" t="s">
        <v>156</v>
      </c>
      <c r="F10" s="77" t="s">
        <v>9</v>
      </c>
      <c r="G10" s="76">
        <f>SUM(G5:G9)</f>
        <v>2050</v>
      </c>
      <c r="H10" s="77"/>
      <c r="I10" s="77"/>
      <c r="J10" s="77"/>
      <c r="K10" s="76">
        <f>SUM(K5:K9)</f>
        <v>635</v>
      </c>
      <c r="L10" s="71"/>
    </row>
    <row r="11" spans="2:12" x14ac:dyDescent="0.4">
      <c r="B11" s="78"/>
      <c r="C11" s="78"/>
      <c r="D11" s="78"/>
      <c r="E11" s="78"/>
      <c r="F11" s="1"/>
      <c r="G11" s="1"/>
      <c r="H11" s="1"/>
      <c r="I11" s="1"/>
      <c r="J11" s="1"/>
      <c r="K11" s="24" t="s">
        <v>157</v>
      </c>
      <c r="L11" s="1"/>
    </row>
    <row r="12" spans="2:12" x14ac:dyDescent="0.4">
      <c r="B12" s="79"/>
      <c r="C12" s="79"/>
      <c r="D12" s="80" t="s">
        <v>158</v>
      </c>
      <c r="E12" s="81">
        <v>5000</v>
      </c>
      <c r="F12" s="1"/>
      <c r="G12" s="1"/>
      <c r="H12" s="1"/>
      <c r="I12" s="1"/>
      <c r="J12" s="1"/>
      <c r="K12" s="1"/>
      <c r="L12" s="1"/>
    </row>
    <row r="13" spans="2:12" x14ac:dyDescent="0.4">
      <c r="B13" s="82"/>
      <c r="C13" s="82"/>
      <c r="D13" s="81"/>
      <c r="E13" s="81">
        <f>E12*0.25</f>
        <v>1250</v>
      </c>
      <c r="F13" s="1"/>
      <c r="G13" s="9" t="s">
        <v>148</v>
      </c>
      <c r="H13" s="83"/>
      <c r="I13" s="9" t="s">
        <v>26</v>
      </c>
      <c r="J13" s="83"/>
      <c r="K13" s="9" t="s">
        <v>159</v>
      </c>
      <c r="L13" s="1"/>
    </row>
    <row r="14" spans="2:12" x14ac:dyDescent="0.4">
      <c r="B14" s="1"/>
      <c r="C14" s="84"/>
      <c r="D14" s="84"/>
      <c r="E14" s="84"/>
      <c r="F14" s="1"/>
      <c r="G14" s="69">
        <f>L5</f>
        <v>410</v>
      </c>
      <c r="H14" s="7" t="s">
        <v>150</v>
      </c>
      <c r="I14" s="70">
        <v>0.24</v>
      </c>
      <c r="J14" s="7" t="s">
        <v>9</v>
      </c>
      <c r="K14" s="85">
        <f>G14*I14</f>
        <v>98.399999999999991</v>
      </c>
      <c r="L14" s="1"/>
    </row>
    <row r="15" spans="2:12" x14ac:dyDescent="0.4">
      <c r="B15" s="1"/>
      <c r="C15" s="82"/>
      <c r="D15" s="82"/>
      <c r="E15" s="82"/>
      <c r="F15" s="1"/>
      <c r="G15" s="1"/>
      <c r="H15" s="1"/>
      <c r="I15" s="1"/>
      <c r="J15" s="1"/>
      <c r="K15" s="1"/>
      <c r="L15" s="1"/>
    </row>
    <row r="16" spans="2:12" x14ac:dyDescent="0.4">
      <c r="B16" s="84"/>
      <c r="C16" s="84"/>
      <c r="D16" s="84"/>
      <c r="E16" s="84"/>
      <c r="F16" s="1"/>
      <c r="G16" s="1"/>
      <c r="H16" s="1"/>
      <c r="I16" s="1"/>
      <c r="J16" s="1"/>
      <c r="K16" s="1"/>
      <c r="L16" s="1"/>
    </row>
    <row r="17" spans="2:16" x14ac:dyDescent="0.4">
      <c r="B17" s="2" t="s">
        <v>160</v>
      </c>
      <c r="C17" s="86"/>
      <c r="D17" s="87"/>
      <c r="E17" s="86"/>
      <c r="F17" s="86"/>
      <c r="G17" s="87"/>
      <c r="H17" s="88"/>
      <c r="I17" s="88"/>
      <c r="J17" s="88"/>
      <c r="K17" s="88"/>
      <c r="L17" s="88"/>
      <c r="M17" s="88"/>
      <c r="N17" s="88"/>
      <c r="O17" s="88"/>
      <c r="P17" s="1"/>
    </row>
    <row r="18" spans="2:16" x14ac:dyDescent="0.4">
      <c r="B18" s="89" t="s">
        <v>161</v>
      </c>
      <c r="C18" s="90"/>
      <c r="D18" s="91"/>
      <c r="E18" s="90"/>
      <c r="F18" s="90"/>
      <c r="G18" s="91"/>
      <c r="H18" s="92"/>
      <c r="I18" s="92"/>
      <c r="J18" s="92"/>
      <c r="K18" s="92"/>
      <c r="L18" s="92"/>
      <c r="M18" s="92"/>
      <c r="N18" s="92"/>
      <c r="O18" s="93"/>
      <c r="P18" s="1"/>
    </row>
    <row r="19" spans="2:16" x14ac:dyDescent="0.4">
      <c r="B19" s="94" t="s">
        <v>162</v>
      </c>
      <c r="C19" s="95"/>
      <c r="D19" s="96"/>
      <c r="E19" s="95"/>
      <c r="F19" s="97"/>
      <c r="G19" s="98"/>
      <c r="H19" s="95"/>
      <c r="I19" s="95"/>
      <c r="J19" s="95"/>
      <c r="K19" s="95"/>
      <c r="L19" s="95"/>
      <c r="M19" s="95"/>
      <c r="N19" s="95"/>
      <c r="O19" s="99"/>
      <c r="P19" s="1"/>
    </row>
    <row r="20" spans="2:16" x14ac:dyDescent="0.4">
      <c r="B20" s="88"/>
      <c r="C20" s="88"/>
      <c r="D20" s="100"/>
      <c r="E20" s="88"/>
      <c r="F20" s="86"/>
      <c r="G20" s="87"/>
      <c r="H20" s="88"/>
      <c r="I20" s="88"/>
      <c r="J20" s="88"/>
      <c r="K20" s="88"/>
      <c r="L20" s="25" t="s">
        <v>141</v>
      </c>
      <c r="M20" s="88"/>
      <c r="O20" s="88"/>
      <c r="P20" s="1"/>
    </row>
    <row r="21" spans="2:16" x14ac:dyDescent="0.4">
      <c r="B21" s="65" t="s">
        <v>142</v>
      </c>
      <c r="C21" s="65" t="s">
        <v>143</v>
      </c>
      <c r="D21" s="65"/>
      <c r="E21" s="65" t="s">
        <v>144</v>
      </c>
      <c r="F21" s="65"/>
      <c r="G21" s="65" t="s">
        <v>145</v>
      </c>
      <c r="H21" s="65"/>
      <c r="I21" s="65" t="s">
        <v>146</v>
      </c>
      <c r="J21" s="65"/>
      <c r="K21" s="65" t="s">
        <v>147</v>
      </c>
      <c r="L21" s="65" t="s">
        <v>148</v>
      </c>
      <c r="M21" s="101" t="s">
        <v>163</v>
      </c>
      <c r="N21" s="102"/>
      <c r="O21" s="65" t="s">
        <v>148</v>
      </c>
      <c r="P21" s="1"/>
    </row>
    <row r="22" spans="2:16" x14ac:dyDescent="0.4">
      <c r="B22" s="103" t="s">
        <v>149</v>
      </c>
      <c r="C22" s="104">
        <v>100</v>
      </c>
      <c r="D22" s="105" t="s">
        <v>108</v>
      </c>
      <c r="E22" s="106"/>
      <c r="F22" s="85" t="s">
        <v>111</v>
      </c>
      <c r="G22" s="107">
        <v>100</v>
      </c>
      <c r="H22" s="85" t="s">
        <v>124</v>
      </c>
      <c r="I22" s="70">
        <v>0.4</v>
      </c>
      <c r="J22" s="85" t="s">
        <v>111</v>
      </c>
      <c r="K22" s="107">
        <v>40</v>
      </c>
      <c r="L22" s="108">
        <v>410</v>
      </c>
      <c r="M22" s="69" t="s">
        <v>164</v>
      </c>
      <c r="N22" s="104">
        <v>3300</v>
      </c>
      <c r="O22" s="108">
        <v>510</v>
      </c>
      <c r="P22" s="1"/>
    </row>
    <row r="23" spans="2:16" x14ac:dyDescent="0.4">
      <c r="B23" s="103" t="s">
        <v>151</v>
      </c>
      <c r="C23" s="109">
        <v>100</v>
      </c>
      <c r="D23" s="105" t="s">
        <v>108</v>
      </c>
      <c r="E23" s="110"/>
      <c r="F23" s="85" t="s">
        <v>111</v>
      </c>
      <c r="G23" s="111">
        <v>100</v>
      </c>
      <c r="H23" s="85" t="s">
        <v>124</v>
      </c>
      <c r="I23" s="70">
        <v>0.4</v>
      </c>
      <c r="J23" s="85" t="s">
        <v>111</v>
      </c>
      <c r="K23" s="107">
        <v>40</v>
      </c>
      <c r="L23" s="108"/>
      <c r="M23" s="69" t="s">
        <v>165</v>
      </c>
      <c r="N23" s="104">
        <v>2000</v>
      </c>
      <c r="O23" s="108"/>
      <c r="P23" s="1"/>
    </row>
    <row r="24" spans="2:16" x14ac:dyDescent="0.4">
      <c r="B24" s="103" t="s">
        <v>152</v>
      </c>
      <c r="C24" s="109">
        <v>100</v>
      </c>
      <c r="D24" s="105" t="s">
        <v>108</v>
      </c>
      <c r="E24" s="110"/>
      <c r="F24" s="85" t="s">
        <v>111</v>
      </c>
      <c r="G24" s="111">
        <v>100</v>
      </c>
      <c r="H24" s="85" t="s">
        <v>124</v>
      </c>
      <c r="I24" s="70">
        <v>0.3</v>
      </c>
      <c r="J24" s="85" t="s">
        <v>111</v>
      </c>
      <c r="K24" s="107">
        <v>30</v>
      </c>
      <c r="L24" s="108"/>
      <c r="M24" s="112" t="s">
        <v>166</v>
      </c>
      <c r="N24" s="113"/>
      <c r="O24" s="108"/>
      <c r="P24" s="1"/>
    </row>
    <row r="25" spans="2:16" x14ac:dyDescent="0.4">
      <c r="B25" s="103" t="s">
        <v>153</v>
      </c>
      <c r="C25" s="109">
        <v>2000</v>
      </c>
      <c r="D25" s="105" t="s">
        <v>108</v>
      </c>
      <c r="E25" s="109">
        <v>250</v>
      </c>
      <c r="F25" s="85" t="s">
        <v>111</v>
      </c>
      <c r="G25" s="111">
        <v>1750</v>
      </c>
      <c r="H25" s="85" t="s">
        <v>124</v>
      </c>
      <c r="I25" s="70">
        <v>0.3</v>
      </c>
      <c r="J25" s="85" t="s">
        <v>111</v>
      </c>
      <c r="K25" s="107">
        <v>525</v>
      </c>
      <c r="L25" s="108"/>
      <c r="M25" s="69" t="s">
        <v>167</v>
      </c>
      <c r="N25" s="107">
        <v>1200</v>
      </c>
      <c r="O25" s="108"/>
      <c r="P25" s="1"/>
    </row>
    <row r="26" spans="2:16" x14ac:dyDescent="0.4">
      <c r="B26" s="103" t="s">
        <v>154</v>
      </c>
      <c r="C26" s="109">
        <v>1000</v>
      </c>
      <c r="D26" s="105" t="s">
        <v>108</v>
      </c>
      <c r="E26" s="109">
        <v>1000</v>
      </c>
      <c r="F26" s="85" t="s">
        <v>111</v>
      </c>
      <c r="G26" s="111">
        <v>0</v>
      </c>
      <c r="H26" s="85" t="s">
        <v>124</v>
      </c>
      <c r="I26" s="70">
        <v>0.15</v>
      </c>
      <c r="J26" s="85" t="s">
        <v>111</v>
      </c>
      <c r="K26" s="107">
        <v>0</v>
      </c>
      <c r="L26" s="108"/>
      <c r="M26" s="69" t="s">
        <v>168</v>
      </c>
      <c r="N26" s="70">
        <v>0.1</v>
      </c>
      <c r="O26" s="108"/>
      <c r="P26" s="1"/>
    </row>
    <row r="27" spans="2:16" x14ac:dyDescent="0.4">
      <c r="B27" s="114" t="s">
        <v>169</v>
      </c>
      <c r="C27" s="115">
        <v>3300</v>
      </c>
      <c r="D27" s="114"/>
      <c r="E27" s="114" t="s">
        <v>170</v>
      </c>
      <c r="F27" s="77"/>
      <c r="G27" s="115">
        <v>2050</v>
      </c>
      <c r="H27" s="77"/>
      <c r="I27" s="77"/>
      <c r="J27" s="77"/>
      <c r="K27" s="115">
        <v>635</v>
      </c>
      <c r="L27" s="108"/>
      <c r="M27" s="77" t="s">
        <v>171</v>
      </c>
      <c r="N27" s="115">
        <v>100</v>
      </c>
      <c r="O27" s="108"/>
      <c r="P27" s="1"/>
    </row>
    <row r="28" spans="2:16" x14ac:dyDescent="0.4">
      <c r="B28" s="116"/>
      <c r="C28" s="116"/>
      <c r="D28" s="116"/>
      <c r="E28" s="116"/>
      <c r="F28" s="88"/>
      <c r="G28" s="88"/>
      <c r="H28" s="88"/>
      <c r="I28" s="88"/>
      <c r="J28" s="88"/>
      <c r="K28" s="24" t="s">
        <v>157</v>
      </c>
      <c r="L28" s="88"/>
      <c r="M28" s="88"/>
      <c r="N28" s="24" t="s">
        <v>157</v>
      </c>
      <c r="O28" s="88"/>
      <c r="P28" s="1"/>
    </row>
    <row r="29" spans="2:16" x14ac:dyDescent="0.4">
      <c r="B29" s="117"/>
      <c r="C29" s="88"/>
      <c r="D29" s="88"/>
      <c r="E29" s="88"/>
      <c r="F29" s="88"/>
      <c r="G29" s="88"/>
      <c r="H29" s="88"/>
      <c r="I29" s="88"/>
      <c r="J29" s="88"/>
      <c r="K29" s="25"/>
      <c r="L29" s="88"/>
      <c r="M29" s="88"/>
      <c r="N29" s="88"/>
      <c r="O29" s="88"/>
      <c r="P29" s="1"/>
    </row>
    <row r="30" spans="2:16" x14ac:dyDescent="0.4">
      <c r="B30" s="118"/>
      <c r="C30" s="9" t="s">
        <v>3</v>
      </c>
      <c r="D30" s="119" t="s">
        <v>111</v>
      </c>
      <c r="E30" s="120">
        <v>5000</v>
      </c>
      <c r="F30" s="121"/>
      <c r="G30" s="9" t="s">
        <v>148</v>
      </c>
      <c r="H30" s="122" t="s">
        <v>124</v>
      </c>
      <c r="I30" s="9" t="s">
        <v>26</v>
      </c>
      <c r="J30" s="122" t="s">
        <v>111</v>
      </c>
      <c r="K30" s="9" t="s">
        <v>159</v>
      </c>
      <c r="L30" s="88"/>
      <c r="M30" s="88"/>
      <c r="N30" s="88"/>
      <c r="O30" s="88"/>
      <c r="P30" s="1"/>
    </row>
    <row r="31" spans="2:16" x14ac:dyDescent="0.4">
      <c r="B31" s="88"/>
      <c r="C31" s="123" t="s">
        <v>144</v>
      </c>
      <c r="D31" s="124"/>
      <c r="E31" s="125">
        <v>1250</v>
      </c>
      <c r="F31" s="121"/>
      <c r="G31" s="69">
        <v>510</v>
      </c>
      <c r="H31" s="126"/>
      <c r="I31" s="70">
        <v>0.24</v>
      </c>
      <c r="J31" s="126"/>
      <c r="K31" s="69">
        <v>122.39999999999999</v>
      </c>
      <c r="L31" s="88"/>
      <c r="M31" s="88"/>
      <c r="N31" s="88"/>
      <c r="O31" s="88"/>
      <c r="P31" s="1"/>
    </row>
    <row r="32" spans="2:16" x14ac:dyDescent="0.4">
      <c r="B32" s="88"/>
      <c r="C32" s="118"/>
      <c r="D32" s="118"/>
      <c r="E32" s="127" t="s">
        <v>172</v>
      </c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1"/>
    </row>
    <row r="33" spans="2:16" x14ac:dyDescent="0.4">
      <c r="B33" s="88"/>
      <c r="C33" s="88"/>
      <c r="D33" s="100"/>
      <c r="E33" s="88"/>
      <c r="F33" s="88"/>
      <c r="G33" s="100"/>
      <c r="H33" s="88"/>
      <c r="I33" s="88"/>
      <c r="J33" s="88"/>
      <c r="K33" s="88"/>
      <c r="L33" s="88"/>
      <c r="M33" s="88"/>
      <c r="N33" s="88"/>
      <c r="O33" s="88"/>
      <c r="P33" s="1"/>
    </row>
    <row r="34" spans="2:16" x14ac:dyDescent="0.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8">
    <mergeCell ref="L5:L10"/>
    <mergeCell ref="M21:N21"/>
    <mergeCell ref="L22:L27"/>
    <mergeCell ref="O22:O27"/>
    <mergeCell ref="M24:N24"/>
    <mergeCell ref="D30:D31"/>
    <mergeCell ref="H30:H31"/>
    <mergeCell ref="J30:J31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BEDC-E989-4070-9289-F03D07A39371}">
  <dimension ref="A1:D16"/>
  <sheetViews>
    <sheetView workbookViewId="0">
      <selection activeCell="I11" sqref="I11"/>
    </sheetView>
  </sheetViews>
  <sheetFormatPr defaultRowHeight="17.399999999999999" x14ac:dyDescent="0.4"/>
  <cols>
    <col min="3" max="3" width="17.296875" bestFit="1" customWidth="1"/>
    <col min="4" max="4" width="18.8984375" bestFit="1" customWidth="1"/>
  </cols>
  <sheetData>
    <row r="1" spans="1:4" ht="19.8" x14ac:dyDescent="0.4">
      <c r="A1" s="45" t="s">
        <v>104</v>
      </c>
      <c r="B1" s="42"/>
      <c r="C1" s="42"/>
      <c r="D1" s="42"/>
    </row>
    <row r="2" spans="1:4" x14ac:dyDescent="0.4">
      <c r="A2" s="62" t="s">
        <v>105</v>
      </c>
      <c r="B2" s="46"/>
      <c r="C2" s="43" t="s">
        <v>106</v>
      </c>
      <c r="D2" s="51" t="s">
        <v>107</v>
      </c>
    </row>
    <row r="3" spans="1:4" x14ac:dyDescent="0.4">
      <c r="A3" s="63"/>
      <c r="B3" s="46" t="s">
        <v>108</v>
      </c>
      <c r="C3" s="43" t="s">
        <v>109</v>
      </c>
      <c r="D3" s="51" t="s">
        <v>110</v>
      </c>
    </row>
    <row r="4" spans="1:4" x14ac:dyDescent="0.4">
      <c r="A4" s="64"/>
      <c r="B4" s="48" t="s">
        <v>111</v>
      </c>
      <c r="C4" s="49" t="s">
        <v>112</v>
      </c>
      <c r="D4" s="50"/>
    </row>
    <row r="5" spans="1:4" x14ac:dyDescent="0.4">
      <c r="A5" s="62" t="s">
        <v>113</v>
      </c>
      <c r="B5" s="47" t="s">
        <v>108</v>
      </c>
      <c r="C5" s="44" t="s">
        <v>114</v>
      </c>
      <c r="D5" s="51" t="s">
        <v>115</v>
      </c>
    </row>
    <row r="6" spans="1:4" x14ac:dyDescent="0.4">
      <c r="A6" s="63"/>
      <c r="B6" s="47" t="s">
        <v>108</v>
      </c>
      <c r="C6" s="44" t="s">
        <v>116</v>
      </c>
      <c r="D6" s="51" t="s">
        <v>117</v>
      </c>
    </row>
    <row r="7" spans="1:4" x14ac:dyDescent="0.4">
      <c r="A7" s="63"/>
      <c r="B7" s="47" t="s">
        <v>108</v>
      </c>
      <c r="C7" s="44" t="s">
        <v>118</v>
      </c>
      <c r="D7" s="51" t="s">
        <v>119</v>
      </c>
    </row>
    <row r="8" spans="1:4" x14ac:dyDescent="0.4">
      <c r="A8" s="63"/>
      <c r="B8" s="47" t="s">
        <v>108</v>
      </c>
      <c r="C8" s="44" t="s">
        <v>120</v>
      </c>
      <c r="D8" s="51" t="s">
        <v>121</v>
      </c>
    </row>
    <row r="9" spans="1:4" x14ac:dyDescent="0.4">
      <c r="A9" s="64"/>
      <c r="B9" s="48" t="s">
        <v>111</v>
      </c>
      <c r="C9" s="49" t="s">
        <v>122</v>
      </c>
      <c r="D9" s="50"/>
    </row>
    <row r="10" spans="1:4" x14ac:dyDescent="0.4">
      <c r="A10" s="62" t="s">
        <v>123</v>
      </c>
      <c r="B10" s="46" t="s">
        <v>124</v>
      </c>
      <c r="C10" s="43" t="s">
        <v>125</v>
      </c>
      <c r="D10" s="51" t="s">
        <v>126</v>
      </c>
    </row>
    <row r="11" spans="1:4" x14ac:dyDescent="0.4">
      <c r="A11" s="63"/>
      <c r="B11" s="46" t="s">
        <v>108</v>
      </c>
      <c r="C11" s="43" t="s">
        <v>127</v>
      </c>
      <c r="D11" s="51" t="s">
        <v>128</v>
      </c>
    </row>
    <row r="12" spans="1:4" x14ac:dyDescent="0.4">
      <c r="A12" s="64"/>
      <c r="B12" s="48" t="s">
        <v>111</v>
      </c>
      <c r="C12" s="49" t="s">
        <v>129</v>
      </c>
      <c r="D12" s="50"/>
    </row>
    <row r="13" spans="1:4" x14ac:dyDescent="0.4">
      <c r="A13" s="62" t="s">
        <v>130</v>
      </c>
      <c r="B13" s="46" t="s">
        <v>108</v>
      </c>
      <c r="C13" s="43" t="s">
        <v>131</v>
      </c>
      <c r="D13" s="51" t="s">
        <v>132</v>
      </c>
    </row>
    <row r="14" spans="1:4" x14ac:dyDescent="0.4">
      <c r="A14" s="64"/>
      <c r="B14" s="48" t="s">
        <v>111</v>
      </c>
      <c r="C14" s="49" t="s">
        <v>133</v>
      </c>
      <c r="D14" s="52" t="s">
        <v>134</v>
      </c>
    </row>
    <row r="15" spans="1:4" x14ac:dyDescent="0.4">
      <c r="A15" s="62" t="s">
        <v>135</v>
      </c>
      <c r="B15" s="46" t="s">
        <v>108</v>
      </c>
      <c r="C15" s="43" t="s">
        <v>136</v>
      </c>
      <c r="D15" s="51" t="s">
        <v>137</v>
      </c>
    </row>
    <row r="16" spans="1:4" x14ac:dyDescent="0.4">
      <c r="A16" s="64"/>
      <c r="B16" s="48" t="s">
        <v>111</v>
      </c>
      <c r="C16" s="49" t="s">
        <v>138</v>
      </c>
      <c r="D16" s="52" t="s">
        <v>139</v>
      </c>
    </row>
  </sheetData>
  <mergeCells count="5">
    <mergeCell ref="A2:A4"/>
    <mergeCell ref="A5:A9"/>
    <mergeCell ref="A10:A12"/>
    <mergeCell ref="A13:A14"/>
    <mergeCell ref="A15:A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신용카드</vt:lpstr>
      <vt:lpstr>저자의 계산기-연말정산 프로세스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2022-04-12T06:55:05Z</dcterms:created>
  <dcterms:modified xsi:type="dcterms:W3CDTF">2022-04-12T06:59:40Z</dcterms:modified>
</cp:coreProperties>
</file>